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</definedNames>
  <calcPr calcId="145621"/>
</workbook>
</file>

<file path=xl/calcChain.xml><?xml version="1.0" encoding="utf-8"?>
<calcChain xmlns="http://schemas.openxmlformats.org/spreadsheetml/2006/main">
  <c r="F125" i="1" l="1"/>
  <c r="F98" i="1"/>
</calcChain>
</file>

<file path=xl/sharedStrings.xml><?xml version="1.0" encoding="utf-8"?>
<sst xmlns="http://schemas.openxmlformats.org/spreadsheetml/2006/main" count="683" uniqueCount="248">
  <si>
    <t>ГРБС</t>
  </si>
  <si>
    <t>НР (код)</t>
  </si>
  <si>
    <t>НР (наименование)</t>
  </si>
  <si>
    <t>Рз Пр</t>
  </si>
  <si>
    <t>ВР</t>
  </si>
  <si>
    <t>2025 год</t>
  </si>
  <si>
    <t>2026 год</t>
  </si>
  <si>
    <t>2027 год</t>
  </si>
  <si>
    <t>Пояснение</t>
  </si>
  <si>
    <t/>
  </si>
  <si>
    <t>Администрация Красногорского района Брянской области</t>
  </si>
  <si>
    <t>008</t>
  </si>
  <si>
    <t>0840180020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</si>
  <si>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</si>
  <si>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0104</t>
  </si>
  <si>
    <t>121</t>
  </si>
  <si>
    <t>129</t>
  </si>
  <si>
    <t>0840180040</t>
  </si>
  <si>
    <t>Руководство и управление в сфере установленных функций органов местного самоуправления</t>
  </si>
  <si>
    <t>122</t>
  </si>
  <si>
    <t>244</t>
  </si>
  <si>
    <t>247</t>
  </si>
  <si>
    <t>852</t>
  </si>
  <si>
    <t>853</t>
  </si>
  <si>
    <t>0840280100</t>
  </si>
  <si>
    <t>Опубликование нормативных правовых актов муниципальных образований и иной официальной информации</t>
  </si>
  <si>
    <t>0840412021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</si>
  <si>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</si>
  <si>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0840412022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</si>
  <si>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</si>
  <si>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0840416721</t>
  </si>
  <si>
    <t>Организация и осуществление деятельности по опеке и попечительству (содержание органов по опеке и попечительству)</t>
  </si>
  <si>
    <t>0840417390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</si>
  <si>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</si>
  <si>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0840417900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</si>
  <si>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</si>
  <si>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0840181180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</si>
  <si>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</si>
  <si>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0113</t>
  </si>
  <si>
    <t>0840380710</t>
  </si>
  <si>
    <t>Многофункциональные центры предоставления государственных и муниципальных услуг</t>
  </si>
  <si>
    <t>611</t>
  </si>
  <si>
    <t>0840451180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</si>
  <si>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</si>
  <si>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</si>
  <si>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0840580700</t>
  </si>
  <si>
    <t>Единые дежурно-диспетчерские службы</t>
  </si>
  <si>
    <t>0310</t>
  </si>
  <si>
    <t>111</t>
  </si>
  <si>
    <t>119</t>
  </si>
  <si>
    <t>08401S3430</t>
  </si>
  <si>
    <t>Установление и описание местоположения границ территориальных зон</t>
  </si>
  <si>
    <t>0412</t>
  </si>
  <si>
    <t>245</t>
  </si>
  <si>
    <t>0841081830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</si>
  <si>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</si>
  <si>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0501</t>
  </si>
  <si>
    <t>08211SИ110</t>
  </si>
  <si>
    <t>Строительство (реконструкция) объектов водоснабжения в населенных пунктах Брянской области</t>
  </si>
  <si>
    <t>0502</t>
  </si>
  <si>
    <t>414</t>
  </si>
  <si>
    <t>08410S3450</t>
  </si>
  <si>
    <t>Подготовка объектов ЖКХ к зиме</t>
  </si>
  <si>
    <t>243</t>
  </si>
  <si>
    <t>0841181740</t>
  </si>
  <si>
    <t>Мероприятия в сфере коммунального хозяйства</t>
  </si>
  <si>
    <t>0841580320</t>
  </si>
  <si>
    <t>Организации дополнительного образования</t>
  </si>
  <si>
    <t>0703</t>
  </si>
  <si>
    <t>0841314210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</si>
  <si>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</si>
  <si>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0801</t>
  </si>
  <si>
    <t>612</t>
  </si>
  <si>
    <t>0841380450</t>
  </si>
  <si>
    <t>Библиотеки</t>
  </si>
  <si>
    <t>0841380480</t>
  </si>
  <si>
    <t>Дворцы и дома культуры, клубы, выставочные залы</t>
  </si>
  <si>
    <t>0841782390</t>
  </si>
  <si>
    <t>Мероприятия в сфере туризма</t>
  </si>
  <si>
    <t>0841981150</t>
  </si>
  <si>
    <t>Противодействие злоупотреблению наркотиками и их незаконному обороту</t>
  </si>
  <si>
    <t>0840982450</t>
  </si>
  <si>
    <t>Выплата муниципальных пенсий (доплат к государственным пенсиям)</t>
  </si>
  <si>
    <t>1001</t>
  </si>
  <si>
    <t>312</t>
  </si>
  <si>
    <t>08418Д0820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</si>
  <si>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</si>
  <si>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1004</t>
  </si>
  <si>
    <t>322</t>
  </si>
  <si>
    <t>412</t>
  </si>
  <si>
    <t>0841680610</t>
  </si>
  <si>
    <t>Центры спортивной подготовки (сборные команды)</t>
  </si>
  <si>
    <t>1101</t>
  </si>
  <si>
    <t>0841682300</t>
  </si>
  <si>
    <t>Мероприятия по развитию физической культуры и спорта</t>
  </si>
  <si>
    <t>1102</t>
  </si>
  <si>
    <t>ИТОГО по Администрация Красногорского района Брянской области</t>
  </si>
  <si>
    <t>Финансовый отдел администрации Красногорского района Брянской области</t>
  </si>
  <si>
    <t>009</t>
  </si>
  <si>
    <t>0940180040</t>
  </si>
  <si>
    <t>0106</t>
  </si>
  <si>
    <t>7000083030</t>
  </si>
  <si>
    <t>Резервный фонд местной администрации</t>
  </si>
  <si>
    <t>0111</t>
  </si>
  <si>
    <t>870</t>
  </si>
  <si>
    <t>0940283020</t>
  </si>
  <si>
    <t>Поддержка мер по обеспечению сбалансированности бюджетов поселений</t>
  </si>
  <si>
    <t>1403</t>
  </si>
  <si>
    <t>540</t>
  </si>
  <si>
    <t>ИТОГО по Финансовый отдел администрации Красногорского района Брянской области</t>
  </si>
  <si>
    <t>Отдел образования администрации Красногорского района Брянской области</t>
  </si>
  <si>
    <t>010</t>
  </si>
  <si>
    <t>1040114722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</si>
  <si>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</si>
  <si>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0701</t>
  </si>
  <si>
    <t>1040114723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</si>
  <si>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</si>
  <si>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1040180300</t>
  </si>
  <si>
    <t>Дошкольные образовательные организации</t>
  </si>
  <si>
    <t>101Ю653030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</si>
  <si>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</si>
  <si>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0702</t>
  </si>
  <si>
    <t>1040114721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</si>
  <si>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</si>
  <si>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1040180310</t>
  </si>
  <si>
    <t>Общеобразовательные организации</t>
  </si>
  <si>
    <t>1040181150</t>
  </si>
  <si>
    <t>1040182370</t>
  </si>
  <si>
    <t>Организация временного трудоустройства несовершеннолетних граждан в возрасте от 14 до 18 лет</t>
  </si>
  <si>
    <t>1040180320</t>
  </si>
  <si>
    <t>10403S4790</t>
  </si>
  <si>
    <t>Мероприятия по проведению оздоровительной кампании детей</t>
  </si>
  <si>
    <t>0709</t>
  </si>
  <si>
    <t>1040480040</t>
  </si>
  <si>
    <t>1040480720</t>
  </si>
  <si>
    <t>Учреждения, обеспечивающие деятельность органов местного самоуправления и муниципальных учреждений</t>
  </si>
  <si>
    <t>1003</t>
  </si>
  <si>
    <t>313</t>
  </si>
  <si>
    <t>1040114780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</si>
  <si>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</si>
  <si>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ИТОГО по Отдел образования администрации Красногорского района Брянской области</t>
  </si>
  <si>
    <t>Красногорский районный Совет народных депутатов</t>
  </si>
  <si>
    <t>035</t>
  </si>
  <si>
    <t>7000080010</t>
  </si>
  <si>
    <t>Обеспечение деятельности главы муниципального образования</t>
  </si>
  <si>
    <t>0102</t>
  </si>
  <si>
    <t>7000080040</t>
  </si>
  <si>
    <t>0103</t>
  </si>
  <si>
    <t>7000080100</t>
  </si>
  <si>
    <t>ИТОГО по Красногорский районный Совет народных депутатов</t>
  </si>
  <si>
    <t>Контрольно-счетная палата Красногорского района</t>
  </si>
  <si>
    <t>036</t>
  </si>
  <si>
    <t>7000080050</t>
  </si>
  <si>
    <t>Обеспечение деятельности руководителя контрольно-счетного органа муниципального образования и его заместителей</t>
  </si>
  <si>
    <t>ИТОГО по Контрольно-счетная палата Красногорского района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</si>
  <si>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</si>
  <si>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</si>
  <si>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3740180040</t>
  </si>
  <si>
    <t>3740180900</t>
  </si>
  <si>
    <t>Оценка имущества, признание прав и регулирование отношений муниципальной собственности</t>
  </si>
  <si>
    <t>3740184310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</si>
  <si>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</si>
  <si>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37201L5992</t>
  </si>
  <si>
    <t>0405</t>
  </si>
  <si>
    <t>ИТОГО по Комитет по муниципальным, имущественным и природным ресурсам администрации Красногорского района Брянской области</t>
  </si>
  <si>
    <t>ИТОГО</t>
  </si>
  <si>
    <t>Корректировка расходной части бюджета Красногорского муниципального района Брянской области на 2025 - 2027 годы</t>
  </si>
  <si>
    <t>Уточнение средств на оплату труда в сумме 63244,90 рублей.</t>
  </si>
  <si>
    <t>Уточнение исходя из фактической потребности по командировкам</t>
  </si>
  <si>
    <t>Уточнение  средств на начисления по оплате труда  в сумме 18139,65 рублей.</t>
  </si>
  <si>
    <t>Уточнение средств на оплату труда в сумме 132020,38 рублей.</t>
  </si>
  <si>
    <t>Уточнение  средств на начисления по оплате труда   в сумме 3774,78 рублей за счет экономии.</t>
  </si>
  <si>
    <t>Уточнение средств  на ремонт автомашин в администрации.</t>
  </si>
  <si>
    <t>Уточнение средств по коммунальным услугам в сумме 41000,00 рублей за счет экономии.</t>
  </si>
  <si>
    <t>Уточнение средств по администрации района в сумме 5000,00 рублей за счет экономии.</t>
  </si>
  <si>
    <t>Уточнение средств по администрации района в сумме 8000,00 рублей за счет экономии.</t>
  </si>
  <si>
    <t>Уточнение исходя из фактической потребности.</t>
  </si>
  <si>
    <t xml:space="preserve">Уточнение  средств на оплату труда   специалисту по несовершеннолетним в сумме 11014,83 рублей за счет больничных листов.  
</t>
  </si>
  <si>
    <t>Уточнение  средств на начисления по оплате труда   специалисту по несовершеннолетним в сумме 5372,10 рублей за счет экономии.</t>
  </si>
  <si>
    <t>Уточнение средств специалисту  специалисту по профилактике безнадзорности и правонарушений совершеннолетних в сумме 19386,93 рублей на приобретение канцтоваров и бумаги.</t>
  </si>
  <si>
    <t xml:space="preserve">Уточнение средств на оплату труда специалисту по  административным комиссиям в сумме 32509,62 рублей в результате недостатка средств. </t>
  </si>
  <si>
    <t xml:space="preserve">Уточнение средств по административным комиссиям на начисления по оплате труда в сумме 8609,67 рублей в результате недостатка средств. </t>
  </si>
  <si>
    <t>Уточнение средств в результате экономии.</t>
  </si>
  <si>
    <t>Уточнение средств на оплату труда специалисту по опеке и попечительству в сумме 90,84 рублей</t>
  </si>
  <si>
    <t>Уточнение средств на начисления по оплате труда  в результате экономии.</t>
  </si>
  <si>
    <t xml:space="preserve">Уточнение  средств на оплату труда   специалисту установлению регулируемых тарифов  в сумме 3425,33 рублей за счет больничных листов.  </t>
  </si>
  <si>
    <t xml:space="preserve">Уточнение  средств на начисления по оплате труда   специалисту по установлению регулируемых тарифов в сумме 1034,08 рублей за счет экономии. </t>
  </si>
  <si>
    <t>Уточнение средств специалисту по установлению тарифов в сумме 4459,41 рублей на приобретение канцтоваров и бумаги.</t>
  </si>
  <si>
    <t>Уточнение  средств на начисления по оплате труда   специалисту  по охране труда  в сумме 2111,48 рублей за счет экономии.</t>
  </si>
  <si>
    <t>Уточнение  средств на оплату труда   специалисту  по охране труда  в сумме 6992,93 рублей за счет экономии.</t>
  </si>
  <si>
    <t>Уточнение средств за счет экономии.</t>
  </si>
  <si>
    <t>Уточнение средств специалисту по охране труда на приобретение принтера.</t>
  </si>
  <si>
    <t>Уточнение средств на оплату труда специалисту по  воинскому учету в сумме 69414,64 рублей за счет больничных листов.</t>
  </si>
  <si>
    <t>Уточнение средств на начисления по  оплате труда специалисту по  воинскому учету в сумме 24359,84 рублей за счет больничных листов.</t>
  </si>
  <si>
    <t>Уточнение средств специалисту по воинскому учету на приобретение принтера и канцтоваров.</t>
  </si>
  <si>
    <t>Уточнение средств  в сумме 71845,47 рублей по оплате труда за счет экономии.</t>
  </si>
  <si>
    <t xml:space="preserve">Уточнение средств  по ЕДДС  на услуги связи и      на сертификаты технической поддержки и защиты информации системы 112. </t>
  </si>
  <si>
    <t>Уточнение средств на установление и описание местоположения границ территориальных зон в сумме 684573,04 рублей в результате уменьшения субсидии и за счет средств местного бюджета на софинансирование по описанию местоположения границ территориальных зон в сумме 6914,96 рублей.</t>
  </si>
  <si>
    <t xml:space="preserve">Уточнение субсидии на софинансирование капитальных вложений в объекты муниципальной собственности в сумме 3500000,06 рублей и софинансирование за счет местного бюджета в сумме 35353,54 рублей.
</t>
  </si>
  <si>
    <t>Уточнение субсидии на подготовку объектов ЖКХ к зиме в сумме 6076000,00 рублей</t>
  </si>
  <si>
    <t>Уменьшение средств за счет иных межбюджетных трансфертов на ежемесячное денежное вознаграждение за классное руководство педагогическим работникам в сумме 1168720,00  рублей</t>
  </si>
  <si>
    <t xml:space="preserve">Уточнение средств на льготы по коммунальным работникам культуры в сумме 15900,00 рублей исходя из фактической потребности </t>
  </si>
  <si>
    <t>Увеличение средств на оплату труда с начислениями по музыкальной школе и
уменьшение средств по коммунальным услугам  за счет экономии.</t>
  </si>
  <si>
    <t xml:space="preserve">Уменьшение средств на оплату труда по библиотеке в сумме 169,62  рублей, на начисления по оплате труда  в сумме 7516,30  рублей, по коммунальным услугам в сумме 12792,42 за счет экономии.
Увеличение средств по библиотеке в сумме 6880,80 рублей на обслуживание программного обеспечения и 8086,58  рублей на приобретение хозтоваров. 
</t>
  </si>
  <si>
    <t xml:space="preserve">Уменьшение средств на оплату труда по дому культуры в сумме 201247,07 рублей, на начисления по оплате труда  в сумме 42947,34 рублей,  по коммунальным услугам  в сумме 100000,00 рублей,  в сумме 4580,00 рублей за счет экономии налога на имущество.
Увеличение средств по дому культуры на приобретения проектора  в сумме 73425,00 рублей, ноутбука в сумме 88556,89 рублей </t>
  </si>
  <si>
    <t>Уточнение в связи с фактической потребностью</t>
  </si>
  <si>
    <t>Перераспределение средств между видами расходов</t>
  </si>
  <si>
    <t>Уточнение бюджетных ассигнований на поддержку мер по обеспечению сбалансированности бюджетам поселений в сумме 870000,00 рублей для  обеспечения оплаты расходных обязательств бюджетов сельских поселений, обусловленных необходимостью решения актуальных вопросов местного значения, с приоритетным обеспечением первоочередных социально-значимых расходов</t>
  </si>
  <si>
    <t xml:space="preserve">Уточнение исходя из фактической потребности </t>
  </si>
  <si>
    <t>Уменьшение средств в результате не использования резервного фонда</t>
  </si>
  <si>
    <t>Уточнение средств на оплату труда в сумме 160479,89 рублей.</t>
  </si>
  <si>
    <t>Уточнение  средств на начисления по оплате труда  в сумме 28378,19 рублей.</t>
  </si>
  <si>
    <t>Уточнение средств по финансовому отделу  на приобретение бумаги и канцтоваров.</t>
  </si>
  <si>
    <t xml:space="preserve">Уточнение средств на разработку ПСД и экспертизу по Красногорской  СОШ №1 (установка ограждения) и проверка сметы  в сумме 37000,00 рублей.
</t>
  </si>
  <si>
    <t xml:space="preserve">Увеличение средств на оплату труда по Дому детского творчества в сумме 34467,47 рублей, на  начисления по оплате труда  в сумме 12357,02 рублей, на обслуживание программного обеспечения сумме 4805,00 рублей. </t>
  </si>
  <si>
    <t>Уточнение средств на оплату труда  по прочим учреждениям отдела образования (для ЦКОД МУ) в сумме 22428,45 рублей за счет экономии.</t>
  </si>
  <si>
    <t>Уточнение средств по  отделу образования  на выплату заработной платы  в сумме 48669,79 рублей.</t>
  </si>
  <si>
    <t xml:space="preserve">Уточнение средств по прочим учреждениям отдела образования (для бухгалтерии и методкабинета)  на выплату заработной платы  в сумме 174487,81  рублей. </t>
  </si>
  <si>
    <t>Уточнение денежных средств по отделу образования  на начисления по оплате труда  в сумме 10814,79  рублей.</t>
  </si>
  <si>
    <t>Уточнение денежных средств по прочим учреждениям образования  на начисления по оплате труда  в сумме  25711,66  рублей в результате недостатка средств</t>
  </si>
  <si>
    <t xml:space="preserve">Уточнение средств по прочим учреждениям образования в сумме 952,00 рублей на проезд. </t>
  </si>
  <si>
    <t>Уточнение средств по прочим учреждениям образования на обслуживание 1С- бухгалтерия.</t>
  </si>
  <si>
    <t>Уточнение средств на выплату заработной платы Главе района   в сумме 40522,75 рублей.</t>
  </si>
  <si>
    <t>Уточнение средств на выплату заработной платы специалисту Райсовета  в сумме 25713,68 рублей.</t>
  </si>
  <si>
    <t>Уточнение денежных средств Главе района на начисления по оплате труда  в сумме 11029,85 рублей.</t>
  </si>
  <si>
    <t>Уточнение денежных средств по Райсовету на начисления по оплате труда  в сумме 6550,30 рублей.</t>
  </si>
  <si>
    <t xml:space="preserve">Уточнение средств по Райсовету на услуги редакции.
</t>
  </si>
  <si>
    <t>Уточнение денежных средств специалисту КСП на начисления по оплате труда  в сумме 6584,73 рублей.</t>
  </si>
  <si>
    <t xml:space="preserve">
 Уточнение средств по КСП за счет экономии.
</t>
  </si>
  <si>
    <t>Уточнение средств на выплату заработной платы специалисту КСП   в сумме 25804,62 рублей.</t>
  </si>
  <si>
    <t>Уточнение средств на выплату заработной платы председателю КСП  в сумме 43895,55 рублей.</t>
  </si>
  <si>
    <t>Уточнение денежных средств председателю на начисления по оплате труда  в сумме 12048,07 рублей.</t>
  </si>
  <si>
    <t>Уточнение средств в сумме 20300,06 рублей за счет экономии.</t>
  </si>
  <si>
    <t>Уточнение средств в сумме 10621,22 рублей за счет экономии.</t>
  </si>
  <si>
    <t xml:space="preserve">
Уточнение средств по комитету в сумме 5000,00 рублей на приобретение канцтоваров и бумаги.
</t>
  </si>
  <si>
    <t>Уточнение средств за счет экономии средств по межеванию земельных участков.</t>
  </si>
  <si>
    <t>Увеличение средств по переданным полномочиям от городского поселения по оценке имущества и земельных участков в сумме 24000,00 рублей.</t>
  </si>
  <si>
    <t>Уточнение средств по переданным полномочиям от городского поселения по оценке имущества в сумме 21436,00 рублей.</t>
  </si>
  <si>
    <t>Уточнение средств на установление и описание местоположения границ территориальных зон в сумме 88400,00 рублей за счет увеличения иных межбюджетных трансфертов.</t>
  </si>
  <si>
    <t>Уточнение средств на оплату налога на НДС по комитету в сумме 79166,00 рублей за счет иных межбюджетных трансфертов от поселений  по оценке имущества и земельных участков, признанию прав и регулированию отношений муниципальной собственности.</t>
  </si>
  <si>
    <t>Уточнение средств специалисту по опеке и попечительству на приобретение  принтера.</t>
  </si>
  <si>
    <t>Уточнение средств на начисления по оплате труда в   сумме 61320,29 рублей за счет экономии.</t>
  </si>
  <si>
    <t>Уточнение средств на начисления по оплате труда  по прочим учреждениям отдела образования (для ЦКОД МУ) в сумме 10640,43 рублей за счет экономию</t>
  </si>
  <si>
    <t>Подготовка проектов межевания земельных участков и проведение кадастровых работ (Проведение кадастровых работ)</t>
  </si>
  <si>
    <t xml:space="preserve">Увеличение средств на коммунальные услуги в школах в сумме  1126730,87 рублей. 
Увеличение средств на проезд школьников в сумме 7161,00 рублей.
Уменьшение средств по налогу на имущество в школах в сумме 367464,01 рублей за счет экономии.
Уменьшение средств на питание школьников по общеобразовательным учреждениям в сумме 412677,72 рублей за счет экономии. 
Уменьшение средств на приобретение ГСМ в сумме 340435,88 рублей за счет экономии. 
Уменьшение средств на содержание зданий школ и котелен в сумме 446431,13 рублей за счет экономии. </t>
  </si>
  <si>
    <t>Увеличение средств на питание детей по дошкольным учреждениям в сумме 32893,74 рублей.
Увеличение средств на коммунальные услуги в детских садах в сумме  140000,00 рублей. 
Уменьшение средств по налогу на имущество в сумме 101178,29 рублей за счет экономии.
Уменьшение средств на выплату материальной помощи к отпуску в сумме 21000,00 рублей за счет экономии.
Уменьшение средств на обучение педработников и обслуживание зданий в сумме 142987,34 рублей за счет экономии.</t>
  </si>
  <si>
    <t>Увеличение средств на оплату труда с начислениями в сумме 8000993,62   рублей в результате увеличения субвенции на осуществление отдельных полномочий в сфере образования. 
Уменьшение средств по медосмотру педработникам в сумме 48776,00 рублей за счет экономии.</t>
  </si>
  <si>
    <t xml:space="preserve">Увеличение средств на оплату труда с начислениями в сумме 33219380,38  рублей и приобретение учебников в сумме 551541,00 рублей,  в результате увеличения субвенции на осуществление отдельных полномочий в сфере образования.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</si>
</sst>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I125"/>
  <sheetViews>
    <sheetView tabSelected="1" topLeftCell="A119" workbookViewId="0">
      <selection activeCell="F126" sqref="F126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8" width="18.33203125" customWidth="1"/>
    <col min="9" max="9" width="47.6640625" customWidth="1"/>
  </cols>
  <sheetData>
    <row r="2" spans="1:9" ht="41.25" customHeight="1" x14ac:dyDescent="0.2">
      <c r="A2" s="13" t="s">
        <v>166</v>
      </c>
      <c r="B2" s="13"/>
      <c r="C2" s="13"/>
      <c r="D2" s="13"/>
      <c r="E2" s="13"/>
      <c r="F2" s="13"/>
      <c r="G2" s="13"/>
      <c r="H2" s="13"/>
      <c r="I2" s="13"/>
    </row>
    <row r="4" spans="1:9" ht="56.45" customHeight="1" x14ac:dyDescent="0.2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</row>
    <row r="5" spans="1:9" ht="11.25" customHeight="1" x14ac:dyDescent="0.2">
      <c r="A5" s="14" t="s">
        <v>9</v>
      </c>
      <c r="B5" s="14" t="s">
        <v>9</v>
      </c>
      <c r="C5" s="14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</row>
    <row r="6" spans="1:9" ht="13.7" customHeight="1" x14ac:dyDescent="0.2">
      <c r="A6" s="14" t="s">
        <v>9</v>
      </c>
      <c r="B6" s="14" t="s">
        <v>9</v>
      </c>
      <c r="C6" s="14" t="s">
        <v>9</v>
      </c>
      <c r="D6" s="14" t="s">
        <v>9</v>
      </c>
      <c r="E6" s="14" t="s">
        <v>9</v>
      </c>
      <c r="F6" s="14" t="s">
        <v>9</v>
      </c>
      <c r="G6" s="14" t="s">
        <v>9</v>
      </c>
      <c r="H6" s="14" t="s">
        <v>9</v>
      </c>
      <c r="I6" s="14" t="s">
        <v>9</v>
      </c>
    </row>
    <row r="7" spans="1:9" ht="13.9" customHeight="1" x14ac:dyDescent="0.2">
      <c r="A7" s="10" t="s">
        <v>10</v>
      </c>
      <c r="B7" s="10"/>
      <c r="C7" s="10"/>
      <c r="D7" s="10"/>
      <c r="E7" s="10"/>
      <c r="F7" s="10"/>
      <c r="G7" s="10"/>
      <c r="H7" s="10"/>
      <c r="I7" s="10"/>
    </row>
    <row r="8" spans="1:9" ht="59.25" customHeight="1" x14ac:dyDescent="0.2">
      <c r="A8" s="1" t="s">
        <v>11</v>
      </c>
      <c r="B8" s="1" t="s">
        <v>12</v>
      </c>
      <c r="C8" s="2" t="s">
        <v>13</v>
      </c>
      <c r="D8" s="1" t="s">
        <v>14</v>
      </c>
      <c r="E8" s="1" t="s">
        <v>15</v>
      </c>
      <c r="F8" s="3">
        <v>63244.9</v>
      </c>
      <c r="G8" s="3">
        <v>0</v>
      </c>
      <c r="H8" s="3">
        <v>0</v>
      </c>
      <c r="I8" s="4" t="s">
        <v>167</v>
      </c>
    </row>
    <row r="9" spans="1:9" ht="72" customHeight="1" x14ac:dyDescent="0.2">
      <c r="A9" s="1" t="s">
        <v>11</v>
      </c>
      <c r="B9" s="1" t="s">
        <v>12</v>
      </c>
      <c r="C9" s="2" t="s">
        <v>13</v>
      </c>
      <c r="D9" s="1" t="s">
        <v>14</v>
      </c>
      <c r="E9" s="1" t="s">
        <v>16</v>
      </c>
      <c r="F9" s="3">
        <v>18139.650000000001</v>
      </c>
      <c r="G9" s="3">
        <v>0</v>
      </c>
      <c r="H9" s="3">
        <v>0</v>
      </c>
      <c r="I9" s="4" t="s">
        <v>169</v>
      </c>
    </row>
    <row r="10" spans="1:9" ht="51" customHeight="1" x14ac:dyDescent="0.2">
      <c r="A10" s="1" t="s">
        <v>11</v>
      </c>
      <c r="B10" s="1" t="s">
        <v>17</v>
      </c>
      <c r="C10" s="2" t="s">
        <v>18</v>
      </c>
      <c r="D10" s="1" t="s">
        <v>14</v>
      </c>
      <c r="E10" s="1" t="s">
        <v>15</v>
      </c>
      <c r="F10" s="3">
        <v>132020.38</v>
      </c>
      <c r="G10" s="3">
        <v>0</v>
      </c>
      <c r="H10" s="3">
        <v>0</v>
      </c>
      <c r="I10" s="4" t="s">
        <v>170</v>
      </c>
    </row>
    <row r="11" spans="1:9" ht="52.5" customHeight="1" x14ac:dyDescent="0.2">
      <c r="A11" s="1" t="s">
        <v>11</v>
      </c>
      <c r="B11" s="1" t="s">
        <v>17</v>
      </c>
      <c r="C11" s="2" t="s">
        <v>18</v>
      </c>
      <c r="D11" s="1" t="s">
        <v>14</v>
      </c>
      <c r="E11" s="1" t="s">
        <v>19</v>
      </c>
      <c r="F11" s="3">
        <v>-2500</v>
      </c>
      <c r="G11" s="3">
        <v>0</v>
      </c>
      <c r="H11" s="3">
        <v>0</v>
      </c>
      <c r="I11" s="4" t="s">
        <v>168</v>
      </c>
    </row>
    <row r="12" spans="1:9" ht="50.25" customHeight="1" x14ac:dyDescent="0.2">
      <c r="A12" s="1" t="s">
        <v>11</v>
      </c>
      <c r="B12" s="1" t="s">
        <v>17</v>
      </c>
      <c r="C12" s="2" t="s">
        <v>18</v>
      </c>
      <c r="D12" s="1" t="s">
        <v>14</v>
      </c>
      <c r="E12" s="1" t="s">
        <v>16</v>
      </c>
      <c r="F12" s="3">
        <v>-3774.78</v>
      </c>
      <c r="G12" s="3">
        <v>0</v>
      </c>
      <c r="H12" s="3">
        <v>0</v>
      </c>
      <c r="I12" s="4" t="s">
        <v>171</v>
      </c>
    </row>
    <row r="13" spans="1:9" ht="45.75" customHeight="1" x14ac:dyDescent="0.2">
      <c r="A13" s="1" t="s">
        <v>11</v>
      </c>
      <c r="B13" s="1" t="s">
        <v>17</v>
      </c>
      <c r="C13" s="2" t="s">
        <v>18</v>
      </c>
      <c r="D13" s="1" t="s">
        <v>14</v>
      </c>
      <c r="E13" s="1" t="s">
        <v>20</v>
      </c>
      <c r="F13" s="3">
        <v>38603.75</v>
      </c>
      <c r="G13" s="3">
        <v>0</v>
      </c>
      <c r="H13" s="3">
        <v>0</v>
      </c>
      <c r="I13" s="4" t="s">
        <v>172</v>
      </c>
    </row>
    <row r="14" spans="1:9" ht="48.75" customHeight="1" x14ac:dyDescent="0.2">
      <c r="A14" s="1" t="s">
        <v>11</v>
      </c>
      <c r="B14" s="1" t="s">
        <v>17</v>
      </c>
      <c r="C14" s="2" t="s">
        <v>18</v>
      </c>
      <c r="D14" s="1" t="s">
        <v>14</v>
      </c>
      <c r="E14" s="1" t="s">
        <v>21</v>
      </c>
      <c r="F14" s="3">
        <v>-41000</v>
      </c>
      <c r="G14" s="3">
        <v>0</v>
      </c>
      <c r="H14" s="3">
        <v>0</v>
      </c>
      <c r="I14" s="4" t="s">
        <v>173</v>
      </c>
    </row>
    <row r="15" spans="1:9" ht="42.75" customHeight="1" x14ac:dyDescent="0.2">
      <c r="A15" s="1" t="s">
        <v>11</v>
      </c>
      <c r="B15" s="1" t="s">
        <v>17</v>
      </c>
      <c r="C15" s="2" t="s">
        <v>18</v>
      </c>
      <c r="D15" s="1" t="s">
        <v>14</v>
      </c>
      <c r="E15" s="1" t="s">
        <v>22</v>
      </c>
      <c r="F15" s="3">
        <v>-8000</v>
      </c>
      <c r="G15" s="3">
        <v>0</v>
      </c>
      <c r="H15" s="3">
        <v>0</v>
      </c>
      <c r="I15" s="4" t="s">
        <v>175</v>
      </c>
    </row>
    <row r="16" spans="1:9" ht="47.25" customHeight="1" x14ac:dyDescent="0.2">
      <c r="A16" s="1" t="s">
        <v>11</v>
      </c>
      <c r="B16" s="1" t="s">
        <v>17</v>
      </c>
      <c r="C16" s="2" t="s">
        <v>18</v>
      </c>
      <c r="D16" s="1" t="s">
        <v>14</v>
      </c>
      <c r="E16" s="1" t="s">
        <v>23</v>
      </c>
      <c r="F16" s="3">
        <v>-5000</v>
      </c>
      <c r="G16" s="3">
        <v>0</v>
      </c>
      <c r="H16" s="3">
        <v>0</v>
      </c>
      <c r="I16" s="4" t="s">
        <v>174</v>
      </c>
    </row>
    <row r="17" spans="1:9" ht="48.75" customHeight="1" x14ac:dyDescent="0.2">
      <c r="A17" s="1" t="s">
        <v>11</v>
      </c>
      <c r="B17" s="1" t="s">
        <v>24</v>
      </c>
      <c r="C17" s="2" t="s">
        <v>25</v>
      </c>
      <c r="D17" s="1" t="s">
        <v>14</v>
      </c>
      <c r="E17" s="1" t="s">
        <v>20</v>
      </c>
      <c r="F17" s="3">
        <v>-30000</v>
      </c>
      <c r="G17" s="3">
        <v>0</v>
      </c>
      <c r="H17" s="3">
        <v>0</v>
      </c>
      <c r="I17" s="4" t="s">
        <v>176</v>
      </c>
    </row>
    <row r="18" spans="1:9" ht="270" customHeight="1" x14ac:dyDescent="0.2">
      <c r="A18" s="1" t="s">
        <v>11</v>
      </c>
      <c r="B18" s="1" t="s">
        <v>26</v>
      </c>
      <c r="C18" s="2" t="s">
        <v>27</v>
      </c>
      <c r="D18" s="1" t="s">
        <v>14</v>
      </c>
      <c r="E18" s="1" t="s">
        <v>15</v>
      </c>
      <c r="F18" s="3">
        <v>-11014.83</v>
      </c>
      <c r="G18" s="3">
        <v>0</v>
      </c>
      <c r="H18" s="3">
        <v>0</v>
      </c>
      <c r="I18" s="4" t="s">
        <v>177</v>
      </c>
    </row>
    <row r="19" spans="1:9" ht="193.9" customHeight="1" x14ac:dyDescent="0.2">
      <c r="A19" s="1" t="s">
        <v>11</v>
      </c>
      <c r="B19" s="1" t="s">
        <v>26</v>
      </c>
      <c r="C19" s="2" t="s">
        <v>27</v>
      </c>
      <c r="D19" s="1" t="s">
        <v>14</v>
      </c>
      <c r="E19" s="1" t="s">
        <v>19</v>
      </c>
      <c r="F19" s="3">
        <v>-3000</v>
      </c>
      <c r="G19" s="3">
        <v>0</v>
      </c>
      <c r="H19" s="3">
        <v>0</v>
      </c>
      <c r="I19" s="4" t="s">
        <v>176</v>
      </c>
    </row>
    <row r="20" spans="1:9" ht="193.9" customHeight="1" x14ac:dyDescent="0.2">
      <c r="A20" s="1" t="s">
        <v>11</v>
      </c>
      <c r="B20" s="1" t="s">
        <v>26</v>
      </c>
      <c r="C20" s="2" t="s">
        <v>27</v>
      </c>
      <c r="D20" s="1" t="s">
        <v>14</v>
      </c>
      <c r="E20" s="1" t="s">
        <v>16</v>
      </c>
      <c r="F20" s="3">
        <v>-5372.1</v>
      </c>
      <c r="G20" s="3">
        <v>0</v>
      </c>
      <c r="H20" s="3">
        <v>0</v>
      </c>
      <c r="I20" s="4" t="s">
        <v>178</v>
      </c>
    </row>
    <row r="21" spans="1:9" ht="193.9" customHeight="1" x14ac:dyDescent="0.2">
      <c r="A21" s="1" t="s">
        <v>11</v>
      </c>
      <c r="B21" s="1" t="s">
        <v>26</v>
      </c>
      <c r="C21" s="2" t="s">
        <v>27</v>
      </c>
      <c r="D21" s="1" t="s">
        <v>14</v>
      </c>
      <c r="E21" s="1" t="s">
        <v>20</v>
      </c>
      <c r="F21" s="3">
        <v>19386.93</v>
      </c>
      <c r="G21" s="3">
        <v>0</v>
      </c>
      <c r="H21" s="3">
        <v>0</v>
      </c>
      <c r="I21" s="4" t="s">
        <v>179</v>
      </c>
    </row>
    <row r="22" spans="1:9" ht="266.25" customHeight="1" x14ac:dyDescent="0.2">
      <c r="A22" s="1" t="s">
        <v>11</v>
      </c>
      <c r="B22" s="1" t="s">
        <v>28</v>
      </c>
      <c r="C22" s="2" t="s">
        <v>29</v>
      </c>
      <c r="D22" s="1" t="s">
        <v>14</v>
      </c>
      <c r="E22" s="1" t="s">
        <v>15</v>
      </c>
      <c r="F22" s="3">
        <v>32509.62</v>
      </c>
      <c r="G22" s="3">
        <v>0</v>
      </c>
      <c r="H22" s="3">
        <v>0</v>
      </c>
      <c r="I22" s="4" t="s">
        <v>180</v>
      </c>
    </row>
    <row r="23" spans="1:9" ht="258" customHeight="1" x14ac:dyDescent="0.2">
      <c r="A23" s="1" t="s">
        <v>11</v>
      </c>
      <c r="B23" s="1" t="s">
        <v>28</v>
      </c>
      <c r="C23" s="2" t="s">
        <v>29</v>
      </c>
      <c r="D23" s="1" t="s">
        <v>14</v>
      </c>
      <c r="E23" s="1" t="s">
        <v>19</v>
      </c>
      <c r="F23" s="3">
        <v>-3000</v>
      </c>
      <c r="G23" s="3">
        <v>0</v>
      </c>
      <c r="H23" s="3">
        <v>0</v>
      </c>
      <c r="I23" s="4" t="s">
        <v>176</v>
      </c>
    </row>
    <row r="24" spans="1:9" ht="263.25" customHeight="1" x14ac:dyDescent="0.2">
      <c r="A24" s="1" t="s">
        <v>11</v>
      </c>
      <c r="B24" s="1" t="s">
        <v>28</v>
      </c>
      <c r="C24" s="2" t="s">
        <v>29</v>
      </c>
      <c r="D24" s="1" t="s">
        <v>14</v>
      </c>
      <c r="E24" s="1" t="s">
        <v>16</v>
      </c>
      <c r="F24" s="3">
        <v>8609.67</v>
      </c>
      <c r="G24" s="3">
        <v>0</v>
      </c>
      <c r="H24" s="3">
        <v>0</v>
      </c>
      <c r="I24" s="4" t="s">
        <v>181</v>
      </c>
    </row>
    <row r="25" spans="1:9" ht="262.5" customHeight="1" x14ac:dyDescent="0.2">
      <c r="A25" s="1" t="s">
        <v>11</v>
      </c>
      <c r="B25" s="1" t="s">
        <v>28</v>
      </c>
      <c r="C25" s="2" t="s">
        <v>29</v>
      </c>
      <c r="D25" s="1" t="s">
        <v>14</v>
      </c>
      <c r="E25" s="1" t="s">
        <v>20</v>
      </c>
      <c r="F25" s="3">
        <v>-38119.29</v>
      </c>
      <c r="G25" s="3">
        <v>0</v>
      </c>
      <c r="H25" s="3">
        <v>0</v>
      </c>
      <c r="I25" s="4" t="s">
        <v>182</v>
      </c>
    </row>
    <row r="26" spans="1:9" ht="72.75" customHeight="1" x14ac:dyDescent="0.2">
      <c r="A26" s="1" t="s">
        <v>11</v>
      </c>
      <c r="B26" s="1" t="s">
        <v>30</v>
      </c>
      <c r="C26" s="2" t="s">
        <v>31</v>
      </c>
      <c r="D26" s="1" t="s">
        <v>14</v>
      </c>
      <c r="E26" s="1" t="s">
        <v>15</v>
      </c>
      <c r="F26" s="3">
        <v>90.84</v>
      </c>
      <c r="G26" s="3">
        <v>0</v>
      </c>
      <c r="H26" s="3">
        <v>0</v>
      </c>
      <c r="I26" s="4" t="s">
        <v>183</v>
      </c>
    </row>
    <row r="27" spans="1:9" ht="79.5" customHeight="1" x14ac:dyDescent="0.2">
      <c r="A27" s="1" t="s">
        <v>11</v>
      </c>
      <c r="B27" s="1" t="s">
        <v>30</v>
      </c>
      <c r="C27" s="2" t="s">
        <v>31</v>
      </c>
      <c r="D27" s="1" t="s">
        <v>14</v>
      </c>
      <c r="E27" s="1" t="s">
        <v>19</v>
      </c>
      <c r="F27" s="3">
        <v>-3000</v>
      </c>
      <c r="G27" s="3">
        <v>0</v>
      </c>
      <c r="H27" s="3">
        <v>0</v>
      </c>
      <c r="I27" s="4" t="s">
        <v>182</v>
      </c>
    </row>
    <row r="28" spans="1:9" ht="81.75" customHeight="1" x14ac:dyDescent="0.2">
      <c r="A28" s="1" t="s">
        <v>11</v>
      </c>
      <c r="B28" s="1" t="s">
        <v>30</v>
      </c>
      <c r="C28" s="2" t="s">
        <v>31</v>
      </c>
      <c r="D28" s="1" t="s">
        <v>14</v>
      </c>
      <c r="E28" s="1" t="s">
        <v>16</v>
      </c>
      <c r="F28" s="3">
        <v>-1180.97</v>
      </c>
      <c r="G28" s="3">
        <v>0</v>
      </c>
      <c r="H28" s="3">
        <v>0</v>
      </c>
      <c r="I28" s="4" t="s">
        <v>184</v>
      </c>
    </row>
    <row r="29" spans="1:9" ht="74.25" customHeight="1" x14ac:dyDescent="0.2">
      <c r="A29" s="1" t="s">
        <v>11</v>
      </c>
      <c r="B29" s="1" t="s">
        <v>30</v>
      </c>
      <c r="C29" s="2" t="s">
        <v>31</v>
      </c>
      <c r="D29" s="1" t="s">
        <v>14</v>
      </c>
      <c r="E29" s="1" t="s">
        <v>20</v>
      </c>
      <c r="F29" s="3">
        <v>4090.13</v>
      </c>
      <c r="G29" s="3">
        <v>0</v>
      </c>
      <c r="H29" s="3">
        <v>0</v>
      </c>
      <c r="I29" s="4" t="s">
        <v>240</v>
      </c>
    </row>
    <row r="30" spans="1:9" ht="102" customHeight="1" x14ac:dyDescent="0.2">
      <c r="A30" s="1" t="s">
        <v>11</v>
      </c>
      <c r="B30" s="1" t="s">
        <v>32</v>
      </c>
      <c r="C30" s="2" t="s">
        <v>33</v>
      </c>
      <c r="D30" s="1" t="s">
        <v>14</v>
      </c>
      <c r="E30" s="1" t="s">
        <v>15</v>
      </c>
      <c r="F30" s="3">
        <v>-3425.33</v>
      </c>
      <c r="G30" s="3">
        <v>0</v>
      </c>
      <c r="H30" s="3">
        <v>0</v>
      </c>
      <c r="I30" s="4" t="s">
        <v>185</v>
      </c>
    </row>
    <row r="31" spans="1:9" ht="91.5" customHeight="1" x14ac:dyDescent="0.2">
      <c r="A31" s="1" t="s">
        <v>11</v>
      </c>
      <c r="B31" s="1" t="s">
        <v>32</v>
      </c>
      <c r="C31" s="2" t="s">
        <v>33</v>
      </c>
      <c r="D31" s="1" t="s">
        <v>14</v>
      </c>
      <c r="E31" s="1" t="s">
        <v>16</v>
      </c>
      <c r="F31" s="3">
        <v>-1034.08</v>
      </c>
      <c r="G31" s="3">
        <v>0</v>
      </c>
      <c r="H31" s="3">
        <v>0</v>
      </c>
      <c r="I31" s="4" t="s">
        <v>186</v>
      </c>
    </row>
    <row r="32" spans="1:9" ht="104.25" customHeight="1" x14ac:dyDescent="0.2">
      <c r="A32" s="1" t="s">
        <v>11</v>
      </c>
      <c r="B32" s="1" t="s">
        <v>32</v>
      </c>
      <c r="C32" s="2" t="s">
        <v>33</v>
      </c>
      <c r="D32" s="1" t="s">
        <v>14</v>
      </c>
      <c r="E32" s="1" t="s">
        <v>20</v>
      </c>
      <c r="F32" s="3">
        <v>4459.41</v>
      </c>
      <c r="G32" s="3">
        <v>0</v>
      </c>
      <c r="H32" s="3">
        <v>0</v>
      </c>
      <c r="I32" s="4" t="s">
        <v>187</v>
      </c>
    </row>
    <row r="33" spans="1:9" ht="90.75" customHeight="1" x14ac:dyDescent="0.2">
      <c r="A33" s="1" t="s">
        <v>11</v>
      </c>
      <c r="B33" s="1" t="s">
        <v>34</v>
      </c>
      <c r="C33" s="2" t="s">
        <v>35</v>
      </c>
      <c r="D33" s="1" t="s">
        <v>14</v>
      </c>
      <c r="E33" s="1" t="s">
        <v>15</v>
      </c>
      <c r="F33" s="3">
        <v>-6992.93</v>
      </c>
      <c r="G33" s="3">
        <v>0</v>
      </c>
      <c r="H33" s="3">
        <v>0</v>
      </c>
      <c r="I33" s="4" t="s">
        <v>189</v>
      </c>
    </row>
    <row r="34" spans="1:9" ht="90.75" customHeight="1" x14ac:dyDescent="0.2">
      <c r="A34" s="1" t="s">
        <v>11</v>
      </c>
      <c r="B34" s="1" t="s">
        <v>34</v>
      </c>
      <c r="C34" s="2" t="s">
        <v>35</v>
      </c>
      <c r="D34" s="1" t="s">
        <v>14</v>
      </c>
      <c r="E34" s="1" t="s">
        <v>16</v>
      </c>
      <c r="F34" s="3">
        <v>-2111.48</v>
      </c>
      <c r="G34" s="3">
        <v>0</v>
      </c>
      <c r="H34" s="3">
        <v>0</v>
      </c>
      <c r="I34" s="4" t="s">
        <v>188</v>
      </c>
    </row>
    <row r="35" spans="1:9" ht="78.75" customHeight="1" x14ac:dyDescent="0.2">
      <c r="A35" s="1" t="s">
        <v>11</v>
      </c>
      <c r="B35" s="1" t="s">
        <v>34</v>
      </c>
      <c r="C35" s="2" t="s">
        <v>35</v>
      </c>
      <c r="D35" s="1" t="s">
        <v>14</v>
      </c>
      <c r="E35" s="1" t="s">
        <v>20</v>
      </c>
      <c r="F35" s="3">
        <v>9104.41</v>
      </c>
      <c r="G35" s="3">
        <v>0</v>
      </c>
      <c r="H35" s="3">
        <v>0</v>
      </c>
      <c r="I35" s="4" t="s">
        <v>191</v>
      </c>
    </row>
    <row r="36" spans="1:9" ht="73.5" customHeight="1" x14ac:dyDescent="0.2">
      <c r="A36" s="1" t="s">
        <v>11</v>
      </c>
      <c r="B36" s="1" t="s">
        <v>36</v>
      </c>
      <c r="C36" s="2" t="s">
        <v>37</v>
      </c>
      <c r="D36" s="1" t="s">
        <v>38</v>
      </c>
      <c r="E36" s="1" t="s">
        <v>20</v>
      </c>
      <c r="F36" s="3">
        <v>-2000</v>
      </c>
      <c r="G36" s="3">
        <v>0</v>
      </c>
      <c r="H36" s="3">
        <v>0</v>
      </c>
      <c r="I36" s="4" t="s">
        <v>190</v>
      </c>
    </row>
    <row r="37" spans="1:9" ht="68.25" customHeight="1" x14ac:dyDescent="0.2">
      <c r="A37" s="1" t="s">
        <v>11</v>
      </c>
      <c r="B37" s="1" t="s">
        <v>39</v>
      </c>
      <c r="C37" s="2" t="s">
        <v>40</v>
      </c>
      <c r="D37" s="1" t="s">
        <v>38</v>
      </c>
      <c r="E37" s="1" t="s">
        <v>41</v>
      </c>
      <c r="F37" s="3">
        <v>-83905.82</v>
      </c>
      <c r="G37" s="3">
        <v>0</v>
      </c>
      <c r="H37" s="3">
        <v>0</v>
      </c>
      <c r="I37" s="4" t="s">
        <v>190</v>
      </c>
    </row>
    <row r="38" spans="1:9" ht="63.75" customHeight="1" x14ac:dyDescent="0.2">
      <c r="A38" s="1" t="s">
        <v>11</v>
      </c>
      <c r="B38" s="1" t="s">
        <v>42</v>
      </c>
      <c r="C38" s="2" t="s">
        <v>43</v>
      </c>
      <c r="D38" s="1" t="s">
        <v>44</v>
      </c>
      <c r="E38" s="1" t="s">
        <v>15</v>
      </c>
      <c r="F38" s="3">
        <v>-69414.64</v>
      </c>
      <c r="G38" s="3">
        <v>0</v>
      </c>
      <c r="H38" s="3">
        <v>0</v>
      </c>
      <c r="I38" s="4" t="s">
        <v>192</v>
      </c>
    </row>
    <row r="39" spans="1:9" ht="83.25" customHeight="1" x14ac:dyDescent="0.2">
      <c r="A39" s="1" t="s">
        <v>11</v>
      </c>
      <c r="B39" s="1" t="s">
        <v>42</v>
      </c>
      <c r="C39" s="2" t="s">
        <v>43</v>
      </c>
      <c r="D39" s="1" t="s">
        <v>44</v>
      </c>
      <c r="E39" s="1" t="s">
        <v>16</v>
      </c>
      <c r="F39" s="3">
        <v>-24359.84</v>
      </c>
      <c r="G39" s="3">
        <v>0</v>
      </c>
      <c r="H39" s="3">
        <v>0</v>
      </c>
      <c r="I39" s="4" t="s">
        <v>193</v>
      </c>
    </row>
    <row r="40" spans="1:9" ht="66" customHeight="1" x14ac:dyDescent="0.2">
      <c r="A40" s="1" t="s">
        <v>11</v>
      </c>
      <c r="B40" s="1" t="s">
        <v>42</v>
      </c>
      <c r="C40" s="2" t="s">
        <v>43</v>
      </c>
      <c r="D40" s="1" t="s">
        <v>44</v>
      </c>
      <c r="E40" s="1" t="s">
        <v>20</v>
      </c>
      <c r="F40" s="3">
        <v>93774.48</v>
      </c>
      <c r="G40" s="3">
        <v>0</v>
      </c>
      <c r="H40" s="3">
        <v>0</v>
      </c>
      <c r="I40" s="4" t="s">
        <v>194</v>
      </c>
    </row>
    <row r="41" spans="1:9" ht="36.75" customHeight="1" x14ac:dyDescent="0.2">
      <c r="A41" s="1" t="s">
        <v>11</v>
      </c>
      <c r="B41" s="1" t="s">
        <v>45</v>
      </c>
      <c r="C41" s="2" t="s">
        <v>46</v>
      </c>
      <c r="D41" s="1" t="s">
        <v>47</v>
      </c>
      <c r="E41" s="1" t="s">
        <v>48</v>
      </c>
      <c r="F41" s="3">
        <v>-71845.47</v>
      </c>
      <c r="G41" s="3">
        <v>0</v>
      </c>
      <c r="H41" s="3">
        <v>0</v>
      </c>
      <c r="I41" s="4" t="s">
        <v>195</v>
      </c>
    </row>
    <row r="42" spans="1:9" ht="49.5" customHeight="1" x14ac:dyDescent="0.2">
      <c r="A42" s="1" t="s">
        <v>11</v>
      </c>
      <c r="B42" s="1" t="s">
        <v>45</v>
      </c>
      <c r="C42" s="2" t="s">
        <v>46</v>
      </c>
      <c r="D42" s="1" t="s">
        <v>47</v>
      </c>
      <c r="E42" s="1" t="s">
        <v>49</v>
      </c>
      <c r="F42" s="3">
        <v>-61320.29</v>
      </c>
      <c r="G42" s="3">
        <v>0</v>
      </c>
      <c r="H42" s="3">
        <v>0</v>
      </c>
      <c r="I42" s="4" t="s">
        <v>241</v>
      </c>
    </row>
    <row r="43" spans="1:9" ht="46.5" customHeight="1" x14ac:dyDescent="0.2">
      <c r="A43" s="1" t="s">
        <v>11</v>
      </c>
      <c r="B43" s="1" t="s">
        <v>45</v>
      </c>
      <c r="C43" s="2" t="s">
        <v>46</v>
      </c>
      <c r="D43" s="1" t="s">
        <v>47</v>
      </c>
      <c r="E43" s="1" t="s">
        <v>20</v>
      </c>
      <c r="F43" s="3">
        <v>101650.27</v>
      </c>
      <c r="G43" s="3">
        <v>0</v>
      </c>
      <c r="H43" s="3">
        <v>0</v>
      </c>
      <c r="I43" s="4" t="s">
        <v>196</v>
      </c>
    </row>
    <row r="44" spans="1:9" ht="102" customHeight="1" x14ac:dyDescent="0.2">
      <c r="A44" s="1" t="s">
        <v>11</v>
      </c>
      <c r="B44" s="1" t="s">
        <v>50</v>
      </c>
      <c r="C44" s="2" t="s">
        <v>51</v>
      </c>
      <c r="D44" s="1" t="s">
        <v>52</v>
      </c>
      <c r="E44" s="1" t="s">
        <v>53</v>
      </c>
      <c r="F44" s="3">
        <v>-691488</v>
      </c>
      <c r="G44" s="3">
        <v>0</v>
      </c>
      <c r="H44" s="3">
        <v>0</v>
      </c>
      <c r="I44" s="4" t="s">
        <v>197</v>
      </c>
    </row>
    <row r="45" spans="1:9" ht="81" customHeight="1" x14ac:dyDescent="0.2">
      <c r="A45" s="1" t="s">
        <v>11</v>
      </c>
      <c r="B45" s="1" t="s">
        <v>54</v>
      </c>
      <c r="C45" s="2" t="s">
        <v>55</v>
      </c>
      <c r="D45" s="1" t="s">
        <v>56</v>
      </c>
      <c r="E45" s="1" t="s">
        <v>20</v>
      </c>
      <c r="F45" s="3">
        <v>-10943.28</v>
      </c>
      <c r="G45" s="3">
        <v>0</v>
      </c>
      <c r="H45" s="3">
        <v>0</v>
      </c>
      <c r="I45" s="4" t="s">
        <v>190</v>
      </c>
    </row>
    <row r="46" spans="1:9" ht="99" customHeight="1" x14ac:dyDescent="0.2">
      <c r="A46" s="1" t="s">
        <v>11</v>
      </c>
      <c r="B46" s="1" t="s">
        <v>57</v>
      </c>
      <c r="C46" s="2" t="s">
        <v>58</v>
      </c>
      <c r="D46" s="1" t="s">
        <v>59</v>
      </c>
      <c r="E46" s="1" t="s">
        <v>60</v>
      </c>
      <c r="F46" s="3">
        <v>-3535353.6</v>
      </c>
      <c r="G46" s="3">
        <v>0</v>
      </c>
      <c r="H46" s="3">
        <v>0</v>
      </c>
      <c r="I46" s="4" t="s">
        <v>198</v>
      </c>
    </row>
    <row r="47" spans="1:9" ht="56.25" customHeight="1" x14ac:dyDescent="0.2">
      <c r="A47" s="1" t="s">
        <v>11</v>
      </c>
      <c r="B47" s="1" t="s">
        <v>61</v>
      </c>
      <c r="C47" s="2" t="s">
        <v>62</v>
      </c>
      <c r="D47" s="1" t="s">
        <v>59</v>
      </c>
      <c r="E47" s="1" t="s">
        <v>63</v>
      </c>
      <c r="F47" s="3">
        <v>0</v>
      </c>
      <c r="G47" s="3">
        <v>-6076000</v>
      </c>
      <c r="H47" s="3">
        <v>0</v>
      </c>
      <c r="I47" s="4" t="s">
        <v>199</v>
      </c>
    </row>
    <row r="48" spans="1:9" ht="24.75" customHeight="1" x14ac:dyDescent="0.2">
      <c r="A48" s="1" t="s">
        <v>11</v>
      </c>
      <c r="B48" s="1" t="s">
        <v>64</v>
      </c>
      <c r="C48" s="2" t="s">
        <v>65</v>
      </c>
      <c r="D48" s="1" t="s">
        <v>59</v>
      </c>
      <c r="E48" s="1" t="s">
        <v>20</v>
      </c>
      <c r="F48" s="3">
        <v>-31956.81</v>
      </c>
      <c r="G48" s="3">
        <v>0</v>
      </c>
      <c r="H48" s="3">
        <v>0</v>
      </c>
      <c r="I48" s="4" t="s">
        <v>190</v>
      </c>
    </row>
    <row r="49" spans="1:9" ht="169.5" customHeight="1" x14ac:dyDescent="0.2">
      <c r="A49" s="1" t="s">
        <v>11</v>
      </c>
      <c r="B49" s="1" t="s">
        <v>66</v>
      </c>
      <c r="C49" s="2" t="s">
        <v>67</v>
      </c>
      <c r="D49" s="1" t="s">
        <v>68</v>
      </c>
      <c r="E49" s="1" t="s">
        <v>41</v>
      </c>
      <c r="F49" s="3">
        <v>21603.86</v>
      </c>
      <c r="G49" s="3">
        <v>0</v>
      </c>
      <c r="H49" s="3">
        <v>0</v>
      </c>
      <c r="I49" s="4" t="s">
        <v>202</v>
      </c>
    </row>
    <row r="50" spans="1:9" ht="85.7" customHeight="1" x14ac:dyDescent="0.2">
      <c r="A50" s="1" t="s">
        <v>11</v>
      </c>
      <c r="B50" s="1" t="s">
        <v>69</v>
      </c>
      <c r="C50" s="2" t="s">
        <v>70</v>
      </c>
      <c r="D50" s="1" t="s">
        <v>71</v>
      </c>
      <c r="E50" s="1" t="s">
        <v>72</v>
      </c>
      <c r="F50" s="3">
        <v>-15900</v>
      </c>
      <c r="G50" s="3">
        <v>0</v>
      </c>
      <c r="H50" s="3">
        <v>0</v>
      </c>
      <c r="I50" s="4" t="s">
        <v>201</v>
      </c>
    </row>
    <row r="51" spans="1:9" ht="134.25" customHeight="1" x14ac:dyDescent="0.2">
      <c r="A51" s="1" t="s">
        <v>11</v>
      </c>
      <c r="B51" s="1" t="s">
        <v>73</v>
      </c>
      <c r="C51" s="2" t="s">
        <v>74</v>
      </c>
      <c r="D51" s="1" t="s">
        <v>71</v>
      </c>
      <c r="E51" s="1" t="s">
        <v>41</v>
      </c>
      <c r="F51" s="3">
        <v>-5510.96</v>
      </c>
      <c r="G51" s="3">
        <v>0</v>
      </c>
      <c r="H51" s="3">
        <v>0</v>
      </c>
      <c r="I51" s="4" t="s">
        <v>203</v>
      </c>
    </row>
    <row r="52" spans="1:9" ht="171" customHeight="1" x14ac:dyDescent="0.2">
      <c r="A52" s="1" t="s">
        <v>11</v>
      </c>
      <c r="B52" s="1" t="s">
        <v>75</v>
      </c>
      <c r="C52" s="2" t="s">
        <v>76</v>
      </c>
      <c r="D52" s="1" t="s">
        <v>71</v>
      </c>
      <c r="E52" s="1" t="s">
        <v>41</v>
      </c>
      <c r="F52" s="3">
        <v>-186792.52</v>
      </c>
      <c r="G52" s="3">
        <v>0</v>
      </c>
      <c r="H52" s="3">
        <v>0</v>
      </c>
      <c r="I52" s="4" t="s">
        <v>204</v>
      </c>
    </row>
    <row r="53" spans="1:9" ht="24.75" customHeight="1" x14ac:dyDescent="0.2">
      <c r="A53" s="1" t="s">
        <v>11</v>
      </c>
      <c r="B53" s="1" t="s">
        <v>75</v>
      </c>
      <c r="C53" s="2" t="s">
        <v>76</v>
      </c>
      <c r="D53" s="1" t="s">
        <v>71</v>
      </c>
      <c r="E53" s="1" t="s">
        <v>72</v>
      </c>
      <c r="F53" s="3">
        <v>-203549.72</v>
      </c>
      <c r="G53" s="3">
        <v>0</v>
      </c>
      <c r="H53" s="3">
        <v>0</v>
      </c>
      <c r="I53" s="4" t="s">
        <v>190</v>
      </c>
    </row>
    <row r="54" spans="1:9" ht="30.75" customHeight="1" x14ac:dyDescent="0.2">
      <c r="A54" s="1" t="s">
        <v>11</v>
      </c>
      <c r="B54" s="1" t="s">
        <v>77</v>
      </c>
      <c r="C54" s="2" t="s">
        <v>78</v>
      </c>
      <c r="D54" s="1" t="s">
        <v>71</v>
      </c>
      <c r="E54" s="1" t="s">
        <v>72</v>
      </c>
      <c r="F54" s="3">
        <v>-1595.2</v>
      </c>
      <c r="G54" s="3">
        <v>0</v>
      </c>
      <c r="H54" s="3">
        <v>0</v>
      </c>
      <c r="I54" s="4" t="s">
        <v>205</v>
      </c>
    </row>
    <row r="55" spans="1:9" ht="24.75" customHeight="1" x14ac:dyDescent="0.2">
      <c r="A55" s="1" t="s">
        <v>11</v>
      </c>
      <c r="B55" s="1" t="s">
        <v>79</v>
      </c>
      <c r="C55" s="2" t="s">
        <v>80</v>
      </c>
      <c r="D55" s="1" t="s">
        <v>71</v>
      </c>
      <c r="E55" s="1" t="s">
        <v>72</v>
      </c>
      <c r="F55" s="3">
        <v>-472.16</v>
      </c>
      <c r="G55" s="3">
        <v>0</v>
      </c>
      <c r="H55" s="3">
        <v>0</v>
      </c>
      <c r="I55" s="4" t="s">
        <v>205</v>
      </c>
    </row>
    <row r="56" spans="1:9" ht="24.75" customHeight="1" x14ac:dyDescent="0.2">
      <c r="A56" s="1" t="s">
        <v>11</v>
      </c>
      <c r="B56" s="1" t="s">
        <v>81</v>
      </c>
      <c r="C56" s="2" t="s">
        <v>82</v>
      </c>
      <c r="D56" s="1" t="s">
        <v>83</v>
      </c>
      <c r="E56" s="1" t="s">
        <v>84</v>
      </c>
      <c r="F56" s="3">
        <v>-813.84</v>
      </c>
      <c r="G56" s="3">
        <v>0</v>
      </c>
      <c r="H56" s="3">
        <v>0</v>
      </c>
      <c r="I56" s="4" t="s">
        <v>205</v>
      </c>
    </row>
    <row r="57" spans="1:9" ht="109.15" customHeight="1" x14ac:dyDescent="0.2">
      <c r="A57" s="1" t="s">
        <v>11</v>
      </c>
      <c r="B57" s="1" t="s">
        <v>85</v>
      </c>
      <c r="C57" s="2" t="s">
        <v>86</v>
      </c>
      <c r="D57" s="1" t="s">
        <v>87</v>
      </c>
      <c r="E57" s="1" t="s">
        <v>88</v>
      </c>
      <c r="F57" s="3">
        <v>24486</v>
      </c>
      <c r="G57" s="3">
        <v>0</v>
      </c>
      <c r="H57" s="3">
        <v>0</v>
      </c>
      <c r="I57" s="15" t="s">
        <v>206</v>
      </c>
    </row>
    <row r="58" spans="1:9" ht="109.15" customHeight="1" x14ac:dyDescent="0.2">
      <c r="A58" s="1" t="s">
        <v>11</v>
      </c>
      <c r="B58" s="1" t="s">
        <v>85</v>
      </c>
      <c r="C58" s="2" t="s">
        <v>86</v>
      </c>
      <c r="D58" s="1" t="s">
        <v>87</v>
      </c>
      <c r="E58" s="1" t="s">
        <v>89</v>
      </c>
      <c r="F58" s="3">
        <v>-24486</v>
      </c>
      <c r="G58" s="3">
        <v>0</v>
      </c>
      <c r="H58" s="3">
        <v>0</v>
      </c>
      <c r="I58" s="16"/>
    </row>
    <row r="59" spans="1:9" ht="49.5" customHeight="1" x14ac:dyDescent="0.2">
      <c r="A59" s="1" t="s">
        <v>11</v>
      </c>
      <c r="B59" s="1" t="s">
        <v>90</v>
      </c>
      <c r="C59" s="2" t="s">
        <v>91</v>
      </c>
      <c r="D59" s="1" t="s">
        <v>92</v>
      </c>
      <c r="E59" s="1" t="s">
        <v>41</v>
      </c>
      <c r="F59" s="3">
        <v>-134690.91</v>
      </c>
      <c r="G59" s="3">
        <v>0</v>
      </c>
      <c r="H59" s="3">
        <v>0</v>
      </c>
      <c r="I59" s="4" t="s">
        <v>176</v>
      </c>
    </row>
    <row r="60" spans="1:9" ht="24.75" customHeight="1" x14ac:dyDescent="0.2">
      <c r="A60" s="1" t="s">
        <v>11</v>
      </c>
      <c r="B60" s="1" t="s">
        <v>93</v>
      </c>
      <c r="C60" s="2" t="s">
        <v>94</v>
      </c>
      <c r="D60" s="1" t="s">
        <v>95</v>
      </c>
      <c r="E60" s="1" t="s">
        <v>20</v>
      </c>
      <c r="F60" s="3">
        <v>-39862.5</v>
      </c>
      <c r="G60" s="3">
        <v>0</v>
      </c>
      <c r="H60" s="3">
        <v>0</v>
      </c>
      <c r="I60" s="4" t="s">
        <v>176</v>
      </c>
    </row>
    <row r="61" spans="1:9" ht="24.75" customHeight="1" x14ac:dyDescent="0.2">
      <c r="A61" s="1" t="s">
        <v>11</v>
      </c>
      <c r="B61" s="1" t="s">
        <v>93</v>
      </c>
      <c r="C61" s="2" t="s">
        <v>94</v>
      </c>
      <c r="D61" s="1" t="s">
        <v>95</v>
      </c>
      <c r="E61" s="1" t="s">
        <v>23</v>
      </c>
      <c r="F61" s="3">
        <v>-13000</v>
      </c>
      <c r="G61" s="3">
        <v>0</v>
      </c>
      <c r="H61" s="3">
        <v>0</v>
      </c>
      <c r="I61" s="4" t="s">
        <v>176</v>
      </c>
    </row>
    <row r="62" spans="1:9" ht="14.45" customHeight="1" x14ac:dyDescent="0.2">
      <c r="A62" s="11" t="s">
        <v>96</v>
      </c>
      <c r="B62" s="11"/>
      <c r="C62" s="11"/>
      <c r="D62" s="11"/>
      <c r="E62" s="11"/>
      <c r="F62" s="6">
        <v>-4806013.05</v>
      </c>
      <c r="G62" s="6">
        <v>-6076000</v>
      </c>
      <c r="H62" s="6">
        <v>0</v>
      </c>
      <c r="I62" s="5" t="s">
        <v>9</v>
      </c>
    </row>
    <row r="63" spans="1:9" ht="13.9" customHeight="1" x14ac:dyDescent="0.2">
      <c r="A63" s="10" t="s">
        <v>97</v>
      </c>
      <c r="B63" s="10"/>
      <c r="C63" s="10"/>
      <c r="D63" s="10"/>
      <c r="E63" s="10"/>
      <c r="F63" s="10"/>
      <c r="G63" s="10"/>
      <c r="H63" s="10"/>
      <c r="I63" s="10"/>
    </row>
    <row r="64" spans="1:9" ht="54.75" customHeight="1" x14ac:dyDescent="0.2">
      <c r="A64" s="1" t="s">
        <v>98</v>
      </c>
      <c r="B64" s="1" t="s">
        <v>99</v>
      </c>
      <c r="C64" s="2" t="s">
        <v>18</v>
      </c>
      <c r="D64" s="1" t="s">
        <v>100</v>
      </c>
      <c r="E64" s="1" t="s">
        <v>15</v>
      </c>
      <c r="F64" s="3">
        <v>160479.89000000001</v>
      </c>
      <c r="G64" s="3">
        <v>0</v>
      </c>
      <c r="H64" s="3">
        <v>0</v>
      </c>
      <c r="I64" s="9" t="s">
        <v>210</v>
      </c>
    </row>
    <row r="65" spans="1:9" ht="48.75" customHeight="1" x14ac:dyDescent="0.2">
      <c r="A65" s="1" t="s">
        <v>98</v>
      </c>
      <c r="B65" s="1" t="s">
        <v>99</v>
      </c>
      <c r="C65" s="2" t="s">
        <v>18</v>
      </c>
      <c r="D65" s="1" t="s">
        <v>100</v>
      </c>
      <c r="E65" s="1" t="s">
        <v>19</v>
      </c>
      <c r="F65" s="3">
        <v>-2000</v>
      </c>
      <c r="G65" s="3">
        <v>0</v>
      </c>
      <c r="H65" s="3">
        <v>0</v>
      </c>
      <c r="I65" s="9" t="s">
        <v>168</v>
      </c>
    </row>
    <row r="66" spans="1:9" ht="52.5" customHeight="1" x14ac:dyDescent="0.2">
      <c r="A66" s="1" t="s">
        <v>98</v>
      </c>
      <c r="B66" s="1" t="s">
        <v>99</v>
      </c>
      <c r="C66" s="2" t="s">
        <v>18</v>
      </c>
      <c r="D66" s="1" t="s">
        <v>100</v>
      </c>
      <c r="E66" s="1" t="s">
        <v>16</v>
      </c>
      <c r="F66" s="3">
        <v>28378.19</v>
      </c>
      <c r="G66" s="3">
        <v>0</v>
      </c>
      <c r="H66" s="3">
        <v>0</v>
      </c>
      <c r="I66" s="9" t="s">
        <v>211</v>
      </c>
    </row>
    <row r="67" spans="1:9" ht="51" customHeight="1" x14ac:dyDescent="0.2">
      <c r="A67" s="1" t="s">
        <v>98</v>
      </c>
      <c r="B67" s="1" t="s">
        <v>99</v>
      </c>
      <c r="C67" s="2" t="s">
        <v>18</v>
      </c>
      <c r="D67" s="1" t="s">
        <v>100</v>
      </c>
      <c r="E67" s="1" t="s">
        <v>20</v>
      </c>
      <c r="F67" s="3">
        <v>9111.44</v>
      </c>
      <c r="G67" s="3">
        <v>0</v>
      </c>
      <c r="H67" s="3">
        <v>0</v>
      </c>
      <c r="I67" s="4" t="s">
        <v>212</v>
      </c>
    </row>
    <row r="68" spans="1:9" ht="47.25" customHeight="1" x14ac:dyDescent="0.2">
      <c r="A68" s="1" t="s">
        <v>98</v>
      </c>
      <c r="B68" s="1" t="s">
        <v>99</v>
      </c>
      <c r="C68" s="2" t="s">
        <v>18</v>
      </c>
      <c r="D68" s="1" t="s">
        <v>100</v>
      </c>
      <c r="E68" s="1" t="s">
        <v>23</v>
      </c>
      <c r="F68" s="3">
        <v>-4948</v>
      </c>
      <c r="G68" s="3">
        <v>0</v>
      </c>
      <c r="H68" s="3">
        <v>0</v>
      </c>
      <c r="I68" s="4" t="s">
        <v>208</v>
      </c>
    </row>
    <row r="69" spans="1:9" ht="53.25" customHeight="1" x14ac:dyDescent="0.2">
      <c r="A69" s="1" t="s">
        <v>98</v>
      </c>
      <c r="B69" s="1" t="s">
        <v>101</v>
      </c>
      <c r="C69" s="2" t="s">
        <v>102</v>
      </c>
      <c r="D69" s="1" t="s">
        <v>103</v>
      </c>
      <c r="E69" s="1" t="s">
        <v>104</v>
      </c>
      <c r="F69" s="3">
        <v>-30000</v>
      </c>
      <c r="G69" s="3">
        <v>0</v>
      </c>
      <c r="H69" s="3">
        <v>0</v>
      </c>
      <c r="I69" s="9" t="s">
        <v>209</v>
      </c>
    </row>
    <row r="70" spans="1:9" ht="163.5" customHeight="1" x14ac:dyDescent="0.2">
      <c r="A70" s="1" t="s">
        <v>98</v>
      </c>
      <c r="B70" s="1" t="s">
        <v>105</v>
      </c>
      <c r="C70" s="2" t="s">
        <v>106</v>
      </c>
      <c r="D70" s="1" t="s">
        <v>107</v>
      </c>
      <c r="E70" s="1" t="s">
        <v>108</v>
      </c>
      <c r="F70" s="3">
        <v>870000</v>
      </c>
      <c r="G70" s="3">
        <v>0</v>
      </c>
      <c r="H70" s="3">
        <v>0</v>
      </c>
      <c r="I70" s="9" t="s">
        <v>207</v>
      </c>
    </row>
    <row r="71" spans="1:9" ht="24.75" customHeight="1" x14ac:dyDescent="0.2">
      <c r="A71" s="11" t="s">
        <v>109</v>
      </c>
      <c r="B71" s="11"/>
      <c r="C71" s="11"/>
      <c r="D71" s="11"/>
      <c r="E71" s="11"/>
      <c r="F71" s="6">
        <v>1031021.52</v>
      </c>
      <c r="G71" s="6">
        <v>0</v>
      </c>
      <c r="H71" s="6">
        <v>0</v>
      </c>
      <c r="I71" s="5" t="s">
        <v>9</v>
      </c>
    </row>
    <row r="72" spans="1:9" ht="13.9" customHeight="1" x14ac:dyDescent="0.2">
      <c r="A72" s="10" t="s">
        <v>110</v>
      </c>
      <c r="B72" s="10"/>
      <c r="C72" s="10"/>
      <c r="D72" s="10"/>
      <c r="E72" s="10"/>
      <c r="F72" s="10"/>
      <c r="G72" s="10"/>
      <c r="H72" s="10"/>
      <c r="I72" s="10"/>
    </row>
    <row r="73" spans="1:9" ht="277.89999999999998" customHeight="1" x14ac:dyDescent="0.2">
      <c r="A73" s="1" t="s">
        <v>111</v>
      </c>
      <c r="B73" s="1" t="s">
        <v>112</v>
      </c>
      <c r="C73" s="2" t="s">
        <v>113</v>
      </c>
      <c r="D73" s="1" t="s">
        <v>114</v>
      </c>
      <c r="E73" s="1" t="s">
        <v>41</v>
      </c>
      <c r="F73" s="3">
        <v>7952217.6200000001</v>
      </c>
      <c r="G73" s="3">
        <v>0</v>
      </c>
      <c r="H73" s="3">
        <v>0</v>
      </c>
      <c r="I73" s="17" t="s">
        <v>246</v>
      </c>
    </row>
    <row r="74" spans="1:9" ht="159.75" customHeight="1" x14ac:dyDescent="0.2">
      <c r="A74" s="1" t="s">
        <v>111</v>
      </c>
      <c r="B74" s="1" t="s">
        <v>115</v>
      </c>
      <c r="C74" s="2" t="s">
        <v>116</v>
      </c>
      <c r="D74" s="1" t="s">
        <v>114</v>
      </c>
      <c r="E74" s="1" t="s">
        <v>72</v>
      </c>
      <c r="F74" s="3">
        <v>-2000</v>
      </c>
      <c r="G74" s="3">
        <v>0</v>
      </c>
      <c r="H74" s="3">
        <v>0</v>
      </c>
      <c r="I74" s="4" t="s">
        <v>208</v>
      </c>
    </row>
    <row r="75" spans="1:9" ht="204.75" customHeight="1" x14ac:dyDescent="0.2">
      <c r="A75" s="1" t="s">
        <v>111</v>
      </c>
      <c r="B75" s="1" t="s">
        <v>117</v>
      </c>
      <c r="C75" s="2" t="s">
        <v>118</v>
      </c>
      <c r="D75" s="1" t="s">
        <v>114</v>
      </c>
      <c r="E75" s="1" t="s">
        <v>41</v>
      </c>
      <c r="F75" s="3">
        <v>-92271.89</v>
      </c>
      <c r="G75" s="3">
        <v>0</v>
      </c>
      <c r="H75" s="3">
        <v>0</v>
      </c>
      <c r="I75" s="4" t="s">
        <v>245</v>
      </c>
    </row>
    <row r="76" spans="1:9" ht="24.75" customHeight="1" x14ac:dyDescent="0.2">
      <c r="A76" s="1" t="s">
        <v>111</v>
      </c>
      <c r="B76" s="1" t="s">
        <v>117</v>
      </c>
      <c r="C76" s="2" t="s">
        <v>118</v>
      </c>
      <c r="D76" s="1" t="s">
        <v>114</v>
      </c>
      <c r="E76" s="1" t="s">
        <v>72</v>
      </c>
      <c r="F76" s="3">
        <v>-12346.17</v>
      </c>
      <c r="G76" s="3">
        <v>0</v>
      </c>
      <c r="H76" s="3">
        <v>0</v>
      </c>
      <c r="I76" s="4" t="s">
        <v>190</v>
      </c>
    </row>
    <row r="77" spans="1:9" ht="196.5" customHeight="1" x14ac:dyDescent="0.2">
      <c r="A77" s="1" t="s">
        <v>111</v>
      </c>
      <c r="B77" s="1" t="s">
        <v>119</v>
      </c>
      <c r="C77" s="2" t="s">
        <v>120</v>
      </c>
      <c r="D77" s="1" t="s">
        <v>121</v>
      </c>
      <c r="E77" s="1" t="s">
        <v>72</v>
      </c>
      <c r="F77" s="3">
        <v>-1168720</v>
      </c>
      <c r="G77" s="3">
        <v>0</v>
      </c>
      <c r="H77" s="3">
        <v>0</v>
      </c>
      <c r="I77" s="4" t="s">
        <v>200</v>
      </c>
    </row>
    <row r="78" spans="1:9" ht="148.5" customHeight="1" x14ac:dyDescent="0.2">
      <c r="A78" s="1" t="s">
        <v>111</v>
      </c>
      <c r="B78" s="1" t="s">
        <v>122</v>
      </c>
      <c r="C78" s="2" t="s">
        <v>123</v>
      </c>
      <c r="D78" s="1" t="s">
        <v>121</v>
      </c>
      <c r="E78" s="1" t="s">
        <v>41</v>
      </c>
      <c r="F78" s="3">
        <v>33770921.380000003</v>
      </c>
      <c r="G78" s="3">
        <v>0</v>
      </c>
      <c r="H78" s="3">
        <v>0</v>
      </c>
      <c r="I78" s="17" t="s">
        <v>247</v>
      </c>
    </row>
    <row r="79" spans="1:9" ht="151.5" customHeight="1" x14ac:dyDescent="0.2">
      <c r="A79" s="1" t="s">
        <v>111</v>
      </c>
      <c r="B79" s="1" t="s">
        <v>115</v>
      </c>
      <c r="C79" s="2" t="s">
        <v>116</v>
      </c>
      <c r="D79" s="1" t="s">
        <v>121</v>
      </c>
      <c r="E79" s="1" t="s">
        <v>72</v>
      </c>
      <c r="F79" s="3">
        <v>-49800</v>
      </c>
      <c r="G79" s="3">
        <v>0</v>
      </c>
      <c r="H79" s="3">
        <v>0</v>
      </c>
      <c r="I79" s="4" t="s">
        <v>208</v>
      </c>
    </row>
    <row r="80" spans="1:9" ht="251.25" customHeight="1" x14ac:dyDescent="0.2">
      <c r="A80" s="1" t="s">
        <v>111</v>
      </c>
      <c r="B80" s="1" t="s">
        <v>124</v>
      </c>
      <c r="C80" s="2" t="s">
        <v>125</v>
      </c>
      <c r="D80" s="1" t="s">
        <v>121</v>
      </c>
      <c r="E80" s="1" t="s">
        <v>41</v>
      </c>
      <c r="F80" s="3">
        <v>-433116.87</v>
      </c>
      <c r="G80" s="3">
        <v>0</v>
      </c>
      <c r="H80" s="3">
        <v>0</v>
      </c>
      <c r="I80" s="4" t="s">
        <v>244</v>
      </c>
    </row>
    <row r="81" spans="1:9" ht="74.25" customHeight="1" x14ac:dyDescent="0.2">
      <c r="A81" s="1" t="s">
        <v>111</v>
      </c>
      <c r="B81" s="1" t="s">
        <v>124</v>
      </c>
      <c r="C81" s="2" t="s">
        <v>125</v>
      </c>
      <c r="D81" s="1" t="s">
        <v>121</v>
      </c>
      <c r="E81" s="1" t="s">
        <v>72</v>
      </c>
      <c r="F81" s="3">
        <v>37000</v>
      </c>
      <c r="G81" s="3">
        <v>0</v>
      </c>
      <c r="H81" s="3">
        <v>0</v>
      </c>
      <c r="I81" s="4" t="s">
        <v>213</v>
      </c>
    </row>
    <row r="82" spans="1:9" ht="24.75" customHeight="1" x14ac:dyDescent="0.2">
      <c r="A82" s="1" t="s">
        <v>111</v>
      </c>
      <c r="B82" s="1" t="s">
        <v>126</v>
      </c>
      <c r="C82" s="2" t="s">
        <v>80</v>
      </c>
      <c r="D82" s="1" t="s">
        <v>121</v>
      </c>
      <c r="E82" s="1" t="s">
        <v>72</v>
      </c>
      <c r="F82" s="3">
        <v>-25000</v>
      </c>
      <c r="G82" s="3">
        <v>0</v>
      </c>
      <c r="H82" s="3">
        <v>0</v>
      </c>
      <c r="I82" s="4" t="s">
        <v>208</v>
      </c>
    </row>
    <row r="83" spans="1:9" ht="48.75" customHeight="1" x14ac:dyDescent="0.2">
      <c r="A83" s="1" t="s">
        <v>111</v>
      </c>
      <c r="B83" s="1" t="s">
        <v>127</v>
      </c>
      <c r="C83" s="2" t="s">
        <v>128</v>
      </c>
      <c r="D83" s="1" t="s">
        <v>121</v>
      </c>
      <c r="E83" s="1" t="s">
        <v>72</v>
      </c>
      <c r="F83" s="3">
        <v>-624.29999999999995</v>
      </c>
      <c r="G83" s="3">
        <v>0</v>
      </c>
      <c r="H83" s="3">
        <v>0</v>
      </c>
      <c r="I83" s="4" t="s">
        <v>208</v>
      </c>
    </row>
    <row r="84" spans="1:9" ht="145.5" customHeight="1" x14ac:dyDescent="0.2">
      <c r="A84" s="1" t="s">
        <v>111</v>
      </c>
      <c r="B84" s="1" t="s">
        <v>129</v>
      </c>
      <c r="C84" s="2" t="s">
        <v>67</v>
      </c>
      <c r="D84" s="1" t="s">
        <v>68</v>
      </c>
      <c r="E84" s="1" t="s">
        <v>41</v>
      </c>
      <c r="F84" s="3">
        <v>51629.49</v>
      </c>
      <c r="G84" s="3">
        <v>0</v>
      </c>
      <c r="H84" s="3">
        <v>0</v>
      </c>
      <c r="I84" s="4" t="s">
        <v>214</v>
      </c>
    </row>
    <row r="85" spans="1:9" ht="24.75" customHeight="1" x14ac:dyDescent="0.2">
      <c r="A85" s="1" t="s">
        <v>111</v>
      </c>
      <c r="B85" s="1" t="s">
        <v>130</v>
      </c>
      <c r="C85" s="2" t="s">
        <v>131</v>
      </c>
      <c r="D85" s="1" t="s">
        <v>132</v>
      </c>
      <c r="E85" s="1" t="s">
        <v>72</v>
      </c>
      <c r="F85" s="3">
        <v>-45821.52</v>
      </c>
      <c r="G85" s="3">
        <v>0</v>
      </c>
      <c r="H85" s="3">
        <v>0</v>
      </c>
      <c r="I85" s="4" t="s">
        <v>208</v>
      </c>
    </row>
    <row r="86" spans="1:9" ht="54" customHeight="1" x14ac:dyDescent="0.2">
      <c r="A86" s="1" t="s">
        <v>111</v>
      </c>
      <c r="B86" s="1" t="s">
        <v>133</v>
      </c>
      <c r="C86" s="2" t="s">
        <v>18</v>
      </c>
      <c r="D86" s="1" t="s">
        <v>132</v>
      </c>
      <c r="E86" s="1" t="s">
        <v>15</v>
      </c>
      <c r="F86" s="3">
        <v>48669.79</v>
      </c>
      <c r="G86" s="3">
        <v>0</v>
      </c>
      <c r="H86" s="3">
        <v>0</v>
      </c>
      <c r="I86" s="4" t="s">
        <v>216</v>
      </c>
    </row>
    <row r="87" spans="1:9" ht="60.75" customHeight="1" x14ac:dyDescent="0.2">
      <c r="A87" s="1" t="s">
        <v>111</v>
      </c>
      <c r="B87" s="1" t="s">
        <v>133</v>
      </c>
      <c r="C87" s="2" t="s">
        <v>18</v>
      </c>
      <c r="D87" s="1" t="s">
        <v>132</v>
      </c>
      <c r="E87" s="1" t="s">
        <v>16</v>
      </c>
      <c r="F87" s="3">
        <v>10814.79</v>
      </c>
      <c r="G87" s="3">
        <v>0</v>
      </c>
      <c r="H87" s="3">
        <v>0</v>
      </c>
      <c r="I87" s="4" t="s">
        <v>218</v>
      </c>
    </row>
    <row r="88" spans="1:9" ht="72.75" customHeight="1" x14ac:dyDescent="0.2">
      <c r="A88" s="1" t="s">
        <v>111</v>
      </c>
      <c r="B88" s="1" t="s">
        <v>134</v>
      </c>
      <c r="C88" s="2" t="s">
        <v>135</v>
      </c>
      <c r="D88" s="1" t="s">
        <v>132</v>
      </c>
      <c r="E88" s="1" t="s">
        <v>48</v>
      </c>
      <c r="F88" s="3">
        <v>-22428.45</v>
      </c>
      <c r="G88" s="3">
        <v>0</v>
      </c>
      <c r="H88" s="3">
        <v>0</v>
      </c>
      <c r="I88" s="4" t="s">
        <v>215</v>
      </c>
    </row>
    <row r="89" spans="1:9" ht="63.75" customHeight="1" x14ac:dyDescent="0.2">
      <c r="A89" s="1" t="s">
        <v>111</v>
      </c>
      <c r="B89" s="1" t="s">
        <v>134</v>
      </c>
      <c r="C89" s="2" t="s">
        <v>135</v>
      </c>
      <c r="D89" s="1" t="s">
        <v>132</v>
      </c>
      <c r="E89" s="1" t="s">
        <v>49</v>
      </c>
      <c r="F89" s="3">
        <v>-10640.43</v>
      </c>
      <c r="G89" s="3">
        <v>0</v>
      </c>
      <c r="H89" s="3">
        <v>0</v>
      </c>
      <c r="I89" s="4" t="s">
        <v>242</v>
      </c>
    </row>
    <row r="90" spans="1:9" ht="63.75" customHeight="1" x14ac:dyDescent="0.2">
      <c r="A90" s="1" t="s">
        <v>111</v>
      </c>
      <c r="B90" s="1" t="s">
        <v>134</v>
      </c>
      <c r="C90" s="2" t="s">
        <v>135</v>
      </c>
      <c r="D90" s="1" t="s">
        <v>132</v>
      </c>
      <c r="E90" s="1" t="s">
        <v>15</v>
      </c>
      <c r="F90" s="3">
        <v>174487.81</v>
      </c>
      <c r="G90" s="3">
        <v>0</v>
      </c>
      <c r="H90" s="3">
        <v>0</v>
      </c>
      <c r="I90" s="4" t="s">
        <v>217</v>
      </c>
    </row>
    <row r="91" spans="1:9" ht="49.35" customHeight="1" x14ac:dyDescent="0.2">
      <c r="A91" s="1" t="s">
        <v>111</v>
      </c>
      <c r="B91" s="1" t="s">
        <v>134</v>
      </c>
      <c r="C91" s="2" t="s">
        <v>135</v>
      </c>
      <c r="D91" s="1" t="s">
        <v>132</v>
      </c>
      <c r="E91" s="1" t="s">
        <v>19</v>
      </c>
      <c r="F91" s="3">
        <v>952</v>
      </c>
      <c r="G91" s="3">
        <v>0</v>
      </c>
      <c r="H91" s="3">
        <v>0</v>
      </c>
      <c r="I91" s="4" t="s">
        <v>220</v>
      </c>
    </row>
    <row r="92" spans="1:9" ht="63" customHeight="1" x14ac:dyDescent="0.2">
      <c r="A92" s="1" t="s">
        <v>111</v>
      </c>
      <c r="B92" s="1" t="s">
        <v>134</v>
      </c>
      <c r="C92" s="2" t="s">
        <v>135</v>
      </c>
      <c r="D92" s="1" t="s">
        <v>132</v>
      </c>
      <c r="E92" s="1" t="s">
        <v>16</v>
      </c>
      <c r="F92" s="3">
        <v>25711.66</v>
      </c>
      <c r="G92" s="3">
        <v>0</v>
      </c>
      <c r="H92" s="3">
        <v>0</v>
      </c>
      <c r="I92" s="4" t="s">
        <v>219</v>
      </c>
    </row>
    <row r="93" spans="1:9" ht="66" customHeight="1" x14ac:dyDescent="0.2">
      <c r="A93" s="1" t="s">
        <v>111</v>
      </c>
      <c r="B93" s="1" t="s">
        <v>134</v>
      </c>
      <c r="C93" s="2" t="s">
        <v>135</v>
      </c>
      <c r="D93" s="1" t="s">
        <v>132</v>
      </c>
      <c r="E93" s="1" t="s">
        <v>20</v>
      </c>
      <c r="F93" s="3">
        <v>224427.1</v>
      </c>
      <c r="G93" s="3">
        <v>0</v>
      </c>
      <c r="H93" s="3">
        <v>0</v>
      </c>
      <c r="I93" s="4" t="s">
        <v>221</v>
      </c>
    </row>
    <row r="94" spans="1:9" ht="65.25" customHeight="1" x14ac:dyDescent="0.2">
      <c r="A94" s="1" t="s">
        <v>111</v>
      </c>
      <c r="B94" s="1" t="s">
        <v>134</v>
      </c>
      <c r="C94" s="2" t="s">
        <v>135</v>
      </c>
      <c r="D94" s="1" t="s">
        <v>132</v>
      </c>
      <c r="E94" s="1" t="s">
        <v>22</v>
      </c>
      <c r="F94" s="3">
        <v>-9415</v>
      </c>
      <c r="G94" s="3">
        <v>0</v>
      </c>
      <c r="H94" s="3">
        <v>0</v>
      </c>
      <c r="I94" s="4" t="s">
        <v>208</v>
      </c>
    </row>
    <row r="95" spans="1:9" ht="69" customHeight="1" x14ac:dyDescent="0.2">
      <c r="A95" s="1" t="s">
        <v>111</v>
      </c>
      <c r="B95" s="1" t="s">
        <v>134</v>
      </c>
      <c r="C95" s="2" t="s">
        <v>135</v>
      </c>
      <c r="D95" s="1" t="s">
        <v>132</v>
      </c>
      <c r="E95" s="1" t="s">
        <v>23</v>
      </c>
      <c r="F95" s="3">
        <v>-11504</v>
      </c>
      <c r="G95" s="3">
        <v>0</v>
      </c>
      <c r="H95" s="3">
        <v>0</v>
      </c>
      <c r="I95" s="4" t="s">
        <v>208</v>
      </c>
    </row>
    <row r="96" spans="1:9" ht="151.5" customHeight="1" x14ac:dyDescent="0.2">
      <c r="A96" s="1" t="s">
        <v>111</v>
      </c>
      <c r="B96" s="1" t="s">
        <v>115</v>
      </c>
      <c r="C96" s="2" t="s">
        <v>116</v>
      </c>
      <c r="D96" s="1" t="s">
        <v>136</v>
      </c>
      <c r="E96" s="1" t="s">
        <v>137</v>
      </c>
      <c r="F96" s="3">
        <v>-56000</v>
      </c>
      <c r="G96" s="3">
        <v>0</v>
      </c>
      <c r="H96" s="3">
        <v>0</v>
      </c>
      <c r="I96" s="4" t="s">
        <v>208</v>
      </c>
    </row>
    <row r="97" spans="1:9" ht="102" customHeight="1" x14ac:dyDescent="0.2">
      <c r="A97" s="1" t="s">
        <v>111</v>
      </c>
      <c r="B97" s="1" t="s">
        <v>138</v>
      </c>
      <c r="C97" s="2" t="s">
        <v>139</v>
      </c>
      <c r="D97" s="1" t="s">
        <v>87</v>
      </c>
      <c r="E97" s="1" t="s">
        <v>137</v>
      </c>
      <c r="F97" s="3">
        <v>-139568</v>
      </c>
      <c r="G97" s="3">
        <v>0</v>
      </c>
      <c r="H97" s="3">
        <v>0</v>
      </c>
      <c r="I97" s="4" t="s">
        <v>208</v>
      </c>
    </row>
    <row r="98" spans="1:9" ht="24.75" customHeight="1" x14ac:dyDescent="0.2">
      <c r="A98" s="11" t="s">
        <v>140</v>
      </c>
      <c r="B98" s="11"/>
      <c r="C98" s="11"/>
      <c r="D98" s="11"/>
      <c r="E98" s="11"/>
      <c r="F98" s="6">
        <f>F73+F74+F75+F76+F77+F78+F79+F80+F81+F82+F83+F84+F85+F86+F87+F88+F89+F90+F91+F92+F93+F94+F95+F96+F97</f>
        <v>40217575.010000005</v>
      </c>
      <c r="G98" s="6">
        <v>0</v>
      </c>
      <c r="H98" s="6">
        <v>0</v>
      </c>
      <c r="I98" s="5" t="s">
        <v>9</v>
      </c>
    </row>
    <row r="99" spans="1:9" ht="13.9" customHeight="1" x14ac:dyDescent="0.2">
      <c r="A99" s="10" t="s">
        <v>141</v>
      </c>
      <c r="B99" s="10"/>
      <c r="C99" s="10"/>
      <c r="D99" s="10"/>
      <c r="E99" s="10"/>
      <c r="F99" s="10"/>
      <c r="G99" s="10"/>
      <c r="H99" s="10"/>
      <c r="I99" s="10"/>
    </row>
    <row r="100" spans="1:9" ht="38.25" customHeight="1" x14ac:dyDescent="0.2">
      <c r="A100" s="1" t="s">
        <v>142</v>
      </c>
      <c r="B100" s="1" t="s">
        <v>143</v>
      </c>
      <c r="C100" s="2" t="s">
        <v>144</v>
      </c>
      <c r="D100" s="1" t="s">
        <v>145</v>
      </c>
      <c r="E100" s="1" t="s">
        <v>15</v>
      </c>
      <c r="F100" s="3">
        <v>40522.75</v>
      </c>
      <c r="G100" s="3">
        <v>0</v>
      </c>
      <c r="H100" s="3">
        <v>0</v>
      </c>
      <c r="I100" s="4" t="s">
        <v>222</v>
      </c>
    </row>
    <row r="101" spans="1:9" ht="41.25" customHeight="1" x14ac:dyDescent="0.2">
      <c r="A101" s="1" t="s">
        <v>142</v>
      </c>
      <c r="B101" s="1" t="s">
        <v>143</v>
      </c>
      <c r="C101" s="2" t="s">
        <v>144</v>
      </c>
      <c r="D101" s="1" t="s">
        <v>145</v>
      </c>
      <c r="E101" s="1" t="s">
        <v>16</v>
      </c>
      <c r="F101" s="3">
        <v>11029.85</v>
      </c>
      <c r="G101" s="3">
        <v>0</v>
      </c>
      <c r="H101" s="3">
        <v>0</v>
      </c>
      <c r="I101" s="4" t="s">
        <v>224</v>
      </c>
    </row>
    <row r="102" spans="1:9" ht="50.25" customHeight="1" x14ac:dyDescent="0.2">
      <c r="A102" s="1" t="s">
        <v>142</v>
      </c>
      <c r="B102" s="1" t="s">
        <v>146</v>
      </c>
      <c r="C102" s="2" t="s">
        <v>18</v>
      </c>
      <c r="D102" s="1" t="s">
        <v>147</v>
      </c>
      <c r="E102" s="1" t="s">
        <v>15</v>
      </c>
      <c r="F102" s="3">
        <v>25713.68</v>
      </c>
      <c r="G102" s="3">
        <v>0</v>
      </c>
      <c r="H102" s="3">
        <v>0</v>
      </c>
      <c r="I102" s="4" t="s">
        <v>223</v>
      </c>
    </row>
    <row r="103" spans="1:9" ht="51.75" customHeight="1" x14ac:dyDescent="0.2">
      <c r="A103" s="1" t="s">
        <v>142</v>
      </c>
      <c r="B103" s="1" t="s">
        <v>146</v>
      </c>
      <c r="C103" s="2" t="s">
        <v>18</v>
      </c>
      <c r="D103" s="1" t="s">
        <v>147</v>
      </c>
      <c r="E103" s="1" t="s">
        <v>16</v>
      </c>
      <c r="F103" s="3">
        <v>6550.3</v>
      </c>
      <c r="G103" s="3">
        <v>0</v>
      </c>
      <c r="H103" s="3">
        <v>0</v>
      </c>
      <c r="I103" s="4" t="s">
        <v>225</v>
      </c>
    </row>
    <row r="104" spans="1:9" ht="37.15" customHeight="1" x14ac:dyDescent="0.2">
      <c r="A104" s="1" t="s">
        <v>142</v>
      </c>
      <c r="B104" s="1" t="s">
        <v>146</v>
      </c>
      <c r="C104" s="2" t="s">
        <v>18</v>
      </c>
      <c r="D104" s="1" t="s">
        <v>147</v>
      </c>
      <c r="E104" s="1" t="s">
        <v>20</v>
      </c>
      <c r="F104" s="3">
        <v>260.16000000000003</v>
      </c>
      <c r="G104" s="3">
        <v>0</v>
      </c>
      <c r="H104" s="3">
        <v>0</v>
      </c>
      <c r="I104" s="4" t="s">
        <v>226</v>
      </c>
    </row>
    <row r="105" spans="1:9" ht="37.15" customHeight="1" x14ac:dyDescent="0.2">
      <c r="A105" s="1" t="s">
        <v>142</v>
      </c>
      <c r="B105" s="1" t="s">
        <v>148</v>
      </c>
      <c r="C105" s="2" t="s">
        <v>25</v>
      </c>
      <c r="D105" s="1" t="s">
        <v>147</v>
      </c>
      <c r="E105" s="1" t="s">
        <v>20</v>
      </c>
      <c r="F105" s="3">
        <v>-27228</v>
      </c>
      <c r="G105" s="3">
        <v>0</v>
      </c>
      <c r="H105" s="3">
        <v>0</v>
      </c>
      <c r="I105" s="4" t="s">
        <v>190</v>
      </c>
    </row>
    <row r="106" spans="1:9" ht="14.45" customHeight="1" x14ac:dyDescent="0.2">
      <c r="A106" s="11" t="s">
        <v>149</v>
      </c>
      <c r="B106" s="11"/>
      <c r="C106" s="11"/>
      <c r="D106" s="11"/>
      <c r="E106" s="11"/>
      <c r="F106" s="6">
        <v>56848.74</v>
      </c>
      <c r="G106" s="6">
        <v>0</v>
      </c>
      <c r="H106" s="6">
        <v>0</v>
      </c>
      <c r="I106" s="5" t="s">
        <v>9</v>
      </c>
    </row>
    <row r="107" spans="1:9" ht="13.9" customHeight="1" x14ac:dyDescent="0.2">
      <c r="A107" s="10" t="s">
        <v>150</v>
      </c>
      <c r="B107" s="10"/>
      <c r="C107" s="10"/>
      <c r="D107" s="10"/>
      <c r="E107" s="10"/>
      <c r="F107" s="10"/>
      <c r="G107" s="10"/>
      <c r="H107" s="10"/>
      <c r="I107" s="10"/>
    </row>
    <row r="108" spans="1:9" ht="37.15" customHeight="1" x14ac:dyDescent="0.2">
      <c r="A108" s="1" t="s">
        <v>151</v>
      </c>
      <c r="B108" s="1" t="s">
        <v>146</v>
      </c>
      <c r="C108" s="2" t="s">
        <v>18</v>
      </c>
      <c r="D108" s="1" t="s">
        <v>100</v>
      </c>
      <c r="E108" s="1" t="s">
        <v>15</v>
      </c>
      <c r="F108" s="3">
        <v>25804.62</v>
      </c>
      <c r="G108" s="3">
        <v>0</v>
      </c>
      <c r="H108" s="3">
        <v>0</v>
      </c>
      <c r="I108" s="4" t="s">
        <v>229</v>
      </c>
    </row>
    <row r="109" spans="1:9" ht="45" customHeight="1" x14ac:dyDescent="0.2">
      <c r="A109" s="1" t="s">
        <v>151</v>
      </c>
      <c r="B109" s="1" t="s">
        <v>146</v>
      </c>
      <c r="C109" s="2" t="s">
        <v>18</v>
      </c>
      <c r="D109" s="1" t="s">
        <v>100</v>
      </c>
      <c r="E109" s="1" t="s">
        <v>16</v>
      </c>
      <c r="F109" s="3">
        <v>6584.73</v>
      </c>
      <c r="G109" s="3">
        <v>0</v>
      </c>
      <c r="H109" s="3">
        <v>0</v>
      </c>
      <c r="I109" s="4" t="s">
        <v>227</v>
      </c>
    </row>
    <row r="110" spans="1:9" ht="61.5" customHeight="1" x14ac:dyDescent="0.2">
      <c r="A110" s="1" t="s">
        <v>151</v>
      </c>
      <c r="B110" s="1" t="s">
        <v>146</v>
      </c>
      <c r="C110" s="2" t="s">
        <v>18</v>
      </c>
      <c r="D110" s="1" t="s">
        <v>100</v>
      </c>
      <c r="E110" s="1" t="s">
        <v>20</v>
      </c>
      <c r="F110" s="3">
        <v>-2350</v>
      </c>
      <c r="G110" s="3">
        <v>0</v>
      </c>
      <c r="H110" s="3">
        <v>0</v>
      </c>
      <c r="I110" s="4" t="s">
        <v>228</v>
      </c>
    </row>
    <row r="111" spans="1:9" ht="49.35" customHeight="1" x14ac:dyDescent="0.2">
      <c r="A111" s="1" t="s">
        <v>151</v>
      </c>
      <c r="B111" s="1" t="s">
        <v>152</v>
      </c>
      <c r="C111" s="2" t="s">
        <v>153</v>
      </c>
      <c r="D111" s="1" t="s">
        <v>100</v>
      </c>
      <c r="E111" s="1" t="s">
        <v>15</v>
      </c>
      <c r="F111" s="3">
        <v>43895.55</v>
      </c>
      <c r="G111" s="3">
        <v>0</v>
      </c>
      <c r="H111" s="3">
        <v>0</v>
      </c>
      <c r="I111" s="4" t="s">
        <v>230</v>
      </c>
    </row>
    <row r="112" spans="1:9" ht="49.35" customHeight="1" x14ac:dyDescent="0.2">
      <c r="A112" s="1" t="s">
        <v>151</v>
      </c>
      <c r="B112" s="1" t="s">
        <v>152</v>
      </c>
      <c r="C112" s="2" t="s">
        <v>153</v>
      </c>
      <c r="D112" s="1" t="s">
        <v>100</v>
      </c>
      <c r="E112" s="1" t="s">
        <v>16</v>
      </c>
      <c r="F112" s="3">
        <v>12048.07</v>
      </c>
      <c r="G112" s="3">
        <v>0</v>
      </c>
      <c r="H112" s="3">
        <v>0</v>
      </c>
      <c r="I112" s="4" t="s">
        <v>231</v>
      </c>
    </row>
    <row r="113" spans="1:9" ht="14.45" customHeight="1" x14ac:dyDescent="0.2">
      <c r="A113" s="11" t="s">
        <v>154</v>
      </c>
      <c r="B113" s="11"/>
      <c r="C113" s="11"/>
      <c r="D113" s="11"/>
      <c r="E113" s="11"/>
      <c r="F113" s="6">
        <v>85982.97</v>
      </c>
      <c r="G113" s="6">
        <v>0</v>
      </c>
      <c r="H113" s="6">
        <v>0</v>
      </c>
      <c r="I113" s="5" t="s">
        <v>9</v>
      </c>
    </row>
    <row r="114" spans="1:9" ht="13.9" customHeight="1" x14ac:dyDescent="0.2">
      <c r="A114" s="10" t="s">
        <v>155</v>
      </c>
      <c r="B114" s="10"/>
      <c r="C114" s="10"/>
      <c r="D114" s="10"/>
      <c r="E114" s="10"/>
      <c r="F114" s="10"/>
      <c r="G114" s="10"/>
      <c r="H114" s="10"/>
      <c r="I114" s="10"/>
    </row>
    <row r="115" spans="1:9" ht="37.15" customHeight="1" x14ac:dyDescent="0.2">
      <c r="A115" s="1" t="s">
        <v>156</v>
      </c>
      <c r="B115" s="1" t="s">
        <v>157</v>
      </c>
      <c r="C115" s="2" t="s">
        <v>18</v>
      </c>
      <c r="D115" s="1" t="s">
        <v>38</v>
      </c>
      <c r="E115" s="1" t="s">
        <v>15</v>
      </c>
      <c r="F115" s="3">
        <v>-20300.060000000001</v>
      </c>
      <c r="G115" s="3">
        <v>0</v>
      </c>
      <c r="H115" s="3">
        <v>0</v>
      </c>
      <c r="I115" s="4" t="s">
        <v>232</v>
      </c>
    </row>
    <row r="116" spans="1:9" ht="37.15" customHeight="1" x14ac:dyDescent="0.2">
      <c r="A116" s="1" t="s">
        <v>156</v>
      </c>
      <c r="B116" s="1" t="s">
        <v>157</v>
      </c>
      <c r="C116" s="2" t="s">
        <v>18</v>
      </c>
      <c r="D116" s="1" t="s">
        <v>38</v>
      </c>
      <c r="E116" s="1" t="s">
        <v>16</v>
      </c>
      <c r="F116" s="3">
        <v>-10621.22</v>
      </c>
      <c r="G116" s="3">
        <v>0</v>
      </c>
      <c r="H116" s="3">
        <v>0</v>
      </c>
      <c r="I116" s="4" t="s">
        <v>233</v>
      </c>
    </row>
    <row r="117" spans="1:9" ht="120" customHeight="1" x14ac:dyDescent="0.2">
      <c r="A117" s="1" t="s">
        <v>156</v>
      </c>
      <c r="B117" s="1" t="s">
        <v>157</v>
      </c>
      <c r="C117" s="2" t="s">
        <v>18</v>
      </c>
      <c r="D117" s="1" t="s">
        <v>38</v>
      </c>
      <c r="E117" s="1" t="s">
        <v>20</v>
      </c>
      <c r="F117" s="3">
        <v>5000</v>
      </c>
      <c r="G117" s="3">
        <v>0</v>
      </c>
      <c r="H117" s="3">
        <v>0</v>
      </c>
      <c r="I117" s="4" t="s">
        <v>234</v>
      </c>
    </row>
    <row r="118" spans="1:9" ht="75" customHeight="1" x14ac:dyDescent="0.2">
      <c r="A118" s="1" t="s">
        <v>156</v>
      </c>
      <c r="B118" s="1" t="s">
        <v>158</v>
      </c>
      <c r="C118" s="2" t="s">
        <v>159</v>
      </c>
      <c r="D118" s="1" t="s">
        <v>38</v>
      </c>
      <c r="E118" s="1" t="s">
        <v>20</v>
      </c>
      <c r="F118" s="3">
        <v>-20000</v>
      </c>
      <c r="G118" s="3">
        <v>0</v>
      </c>
      <c r="H118" s="3">
        <v>0</v>
      </c>
      <c r="I118" s="4" t="s">
        <v>190</v>
      </c>
    </row>
    <row r="119" spans="1:9" ht="120.75" customHeight="1" x14ac:dyDescent="0.2">
      <c r="A119" s="1" t="s">
        <v>156</v>
      </c>
      <c r="B119" s="1" t="s">
        <v>160</v>
      </c>
      <c r="C119" s="2" t="s">
        <v>161</v>
      </c>
      <c r="D119" s="1" t="s">
        <v>38</v>
      </c>
      <c r="E119" s="1" t="s">
        <v>20</v>
      </c>
      <c r="F119" s="3">
        <v>21436</v>
      </c>
      <c r="G119" s="3">
        <v>0</v>
      </c>
      <c r="H119" s="3">
        <v>0</v>
      </c>
      <c r="I119" s="4" t="s">
        <v>237</v>
      </c>
    </row>
    <row r="120" spans="1:9" ht="135.75" customHeight="1" x14ac:dyDescent="0.2">
      <c r="A120" s="1" t="s">
        <v>156</v>
      </c>
      <c r="B120" s="1" t="s">
        <v>160</v>
      </c>
      <c r="C120" s="2" t="s">
        <v>161</v>
      </c>
      <c r="D120" s="1" t="s">
        <v>38</v>
      </c>
      <c r="E120" s="1" t="s">
        <v>22</v>
      </c>
      <c r="F120" s="3">
        <v>79166</v>
      </c>
      <c r="G120" s="3">
        <v>0</v>
      </c>
      <c r="H120" s="3">
        <v>0</v>
      </c>
      <c r="I120" s="4" t="s">
        <v>239</v>
      </c>
    </row>
    <row r="121" spans="1:9" ht="72" customHeight="1" x14ac:dyDescent="0.2">
      <c r="A121" s="1" t="s">
        <v>156</v>
      </c>
      <c r="B121" s="1" t="s">
        <v>162</v>
      </c>
      <c r="C121" s="2" t="s">
        <v>243</v>
      </c>
      <c r="D121" s="1" t="s">
        <v>163</v>
      </c>
      <c r="E121" s="1" t="s">
        <v>20</v>
      </c>
      <c r="F121" s="3">
        <v>88400</v>
      </c>
      <c r="G121" s="3">
        <v>0</v>
      </c>
      <c r="H121" s="3">
        <v>0</v>
      </c>
      <c r="I121" s="4" t="s">
        <v>238</v>
      </c>
    </row>
    <row r="122" spans="1:9" ht="63" customHeight="1" x14ac:dyDescent="0.2">
      <c r="A122" s="1" t="s">
        <v>156</v>
      </c>
      <c r="B122" s="1" t="s">
        <v>158</v>
      </c>
      <c r="C122" s="2" t="s">
        <v>159</v>
      </c>
      <c r="D122" s="1" t="s">
        <v>52</v>
      </c>
      <c r="E122" s="1" t="s">
        <v>20</v>
      </c>
      <c r="F122" s="3">
        <v>-115000</v>
      </c>
      <c r="G122" s="3">
        <v>0</v>
      </c>
      <c r="H122" s="3">
        <v>0</v>
      </c>
      <c r="I122" s="4" t="s">
        <v>235</v>
      </c>
    </row>
    <row r="123" spans="1:9" ht="96.95" customHeight="1" x14ac:dyDescent="0.2">
      <c r="A123" s="1" t="s">
        <v>156</v>
      </c>
      <c r="B123" s="1" t="s">
        <v>160</v>
      </c>
      <c r="C123" s="2" t="s">
        <v>161</v>
      </c>
      <c r="D123" s="1" t="s">
        <v>52</v>
      </c>
      <c r="E123" s="1" t="s">
        <v>20</v>
      </c>
      <c r="F123" s="3">
        <v>24000</v>
      </c>
      <c r="G123" s="3">
        <v>0</v>
      </c>
      <c r="H123" s="3">
        <v>0</v>
      </c>
      <c r="I123" s="4" t="s">
        <v>236</v>
      </c>
    </row>
    <row r="124" spans="1:9" ht="24.75" customHeight="1" x14ac:dyDescent="0.2">
      <c r="A124" s="11" t="s">
        <v>164</v>
      </c>
      <c r="B124" s="11"/>
      <c r="C124" s="11"/>
      <c r="D124" s="11"/>
      <c r="E124" s="11"/>
      <c r="F124" s="6">
        <v>52080.72</v>
      </c>
      <c r="G124" s="6">
        <v>0</v>
      </c>
      <c r="H124" s="6">
        <v>0</v>
      </c>
      <c r="I124" s="5" t="s">
        <v>9</v>
      </c>
    </row>
    <row r="125" spans="1:9" ht="14.45" customHeight="1" x14ac:dyDescent="0.2">
      <c r="A125" s="12" t="s">
        <v>165</v>
      </c>
      <c r="B125" s="12"/>
      <c r="C125" s="12"/>
      <c r="D125" s="12"/>
      <c r="E125" s="12"/>
      <c r="F125" s="7">
        <f>F124+F113+F106+F71+F62+F98</f>
        <v>36637495.910000004</v>
      </c>
      <c r="G125" s="7">
        <v>-6076000</v>
      </c>
      <c r="H125" s="7">
        <v>0</v>
      </c>
      <c r="I125" s="8" t="s">
        <v>9</v>
      </c>
    </row>
  </sheetData>
  <mergeCells count="24">
    <mergeCell ref="I57:I58"/>
    <mergeCell ref="H4:H6"/>
    <mergeCell ref="I4:I6"/>
    <mergeCell ref="A4:A6"/>
    <mergeCell ref="B4:B6"/>
    <mergeCell ref="C4:C6"/>
    <mergeCell ref="D4:D6"/>
    <mergeCell ref="E4:E6"/>
    <mergeCell ref="A114:I114"/>
    <mergeCell ref="A124:E124"/>
    <mergeCell ref="A125:E125"/>
    <mergeCell ref="A2:I2"/>
    <mergeCell ref="A98:E98"/>
    <mergeCell ref="A99:I99"/>
    <mergeCell ref="A106:E106"/>
    <mergeCell ref="A107:I107"/>
    <mergeCell ref="A113:E113"/>
    <mergeCell ref="A7:I7"/>
    <mergeCell ref="A62:E62"/>
    <mergeCell ref="A63:I63"/>
    <mergeCell ref="A71:E71"/>
    <mergeCell ref="A72:I72"/>
    <mergeCell ref="F4:F6"/>
    <mergeCell ref="G4:G6"/>
  </mergeCells>
  <pageMargins left="0.39370078740157483" right="0.39370078740157483" top="0.55118110236220474" bottom="0.51181102362204722" header="0.31496062992125984" footer="0.31496062992125984"/>
  <pageSetup paperSize="9" scale="85" orientation="landscape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2025-12-15T07:29:54Z</dcterms:modified>
</cp:coreProperties>
</file>